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 activeTab="2"/>
  </bookViews>
  <sheets>
    <sheet name="Прил. 5" sheetId="10" r:id="rId1"/>
    <sheet name="Прил. 7" sheetId="12" r:id="rId2"/>
    <sheet name="Прил. 2" sheetId="14" r:id="rId3"/>
  </sheets>
  <definedNames>
    <definedName name="_xlnm.Print_Titles" localSheetId="0">'Прил. 5'!$13:$16</definedName>
    <definedName name="_xlnm.Print_Titles" localSheetId="1">'Прил. 7'!$10:$12</definedName>
    <definedName name="_xlnm.Print_Area" localSheetId="2">'Прил. 2'!$A$1:$H$21</definedName>
    <definedName name="_xlnm.Print_Area" localSheetId="0">'Прил. 5'!$A$2:$M$59</definedName>
    <definedName name="_xlnm.Print_Area" localSheetId="1">'Прил. 7'!$A$1:$F$59</definedName>
  </definedNames>
  <calcPr calcId="124519"/>
</workbook>
</file>

<file path=xl/calcChain.xml><?xml version="1.0" encoding="utf-8"?>
<calcChain xmlns="http://schemas.openxmlformats.org/spreadsheetml/2006/main">
  <c r="D43" i="12"/>
  <c r="J53" i="10" l="1"/>
  <c r="J37"/>
  <c r="F40" i="12" l="1"/>
  <c r="E40"/>
  <c r="L34" i="10" l="1"/>
  <c r="K34"/>
  <c r="N19" s="1"/>
  <c r="D40" i="12" l="1"/>
  <c r="M53" i="10"/>
  <c r="J36"/>
  <c r="M43"/>
  <c r="M42"/>
  <c r="L41"/>
  <c r="K41"/>
  <c r="J41"/>
  <c r="M41" s="1"/>
  <c r="M52"/>
  <c r="F29" i="12"/>
  <c r="E29"/>
  <c r="D29"/>
  <c r="M54" i="10"/>
  <c r="O21"/>
  <c r="M29"/>
  <c r="Q27"/>
  <c r="L55"/>
  <c r="L57"/>
  <c r="F51" i="12" s="1"/>
  <c r="K57" i="10"/>
  <c r="K55" s="1"/>
  <c r="J57"/>
  <c r="J55" s="1"/>
  <c r="M58"/>
  <c r="E51" i="12" l="1"/>
  <c r="N55" i="10"/>
  <c r="D51" i="12"/>
  <c r="N57" i="10"/>
  <c r="M57" l="1"/>
  <c r="F43" i="12"/>
  <c r="E43"/>
  <c r="F30"/>
  <c r="E30"/>
  <c r="D30"/>
  <c r="F33" l="1"/>
  <c r="E33"/>
  <c r="E22" s="1"/>
  <c r="D33"/>
  <c r="D32" l="1"/>
  <c r="O37" i="10"/>
  <c r="M45" l="1"/>
  <c r="J20"/>
  <c r="K20"/>
  <c r="L20"/>
  <c r="L21" s="1"/>
  <c r="M48" l="1"/>
  <c r="M51" l="1"/>
  <c r="M37"/>
  <c r="M28"/>
  <c r="M47" l="1"/>
  <c r="F32" i="12" l="1"/>
  <c r="E32"/>
  <c r="N58" i="10" l="1"/>
  <c r="M59"/>
  <c r="M26"/>
  <c r="C43" i="12"/>
  <c r="N61" i="10"/>
  <c r="N62" s="1"/>
  <c r="C40" i="12" l="1"/>
  <c r="M55" i="10"/>
  <c r="L25"/>
  <c r="K25" l="1"/>
  <c r="M33" l="1"/>
  <c r="J25" l="1"/>
  <c r="M27"/>
  <c r="M32"/>
  <c r="J21" l="1"/>
  <c r="L44"/>
  <c r="K44"/>
  <c r="M46"/>
  <c r="J44"/>
  <c r="J34" s="1"/>
  <c r="O34" s="1"/>
  <c r="R35" l="1"/>
  <c r="M44"/>
  <c r="M30"/>
  <c r="M31" l="1"/>
  <c r="E21" i="12"/>
  <c r="P55" i="10"/>
  <c r="M65" l="1"/>
  <c r="K56"/>
  <c r="D21" i="12"/>
  <c r="M20" i="10" l="1"/>
  <c r="K21"/>
  <c r="M25" l="1"/>
  <c r="D18" i="12" l="1"/>
  <c r="K36" i="10"/>
  <c r="C29" i="12" l="1"/>
  <c r="C30"/>
  <c r="K35" i="10" l="1"/>
  <c r="K17"/>
  <c r="K19" s="1"/>
  <c r="J17" l="1"/>
  <c r="J19" s="1"/>
  <c r="L56"/>
  <c r="E19" i="12"/>
  <c r="E38"/>
  <c r="F49" l="1"/>
  <c r="C51"/>
  <c r="C18" s="1"/>
  <c r="O27" i="10"/>
  <c r="E27" i="12"/>
  <c r="M56" i="10" l="1"/>
  <c r="L38"/>
  <c r="L36"/>
  <c r="M34" s="1"/>
  <c r="O18" s="1"/>
  <c r="O25" s="1"/>
  <c r="M23"/>
  <c r="M21"/>
  <c r="C42" i="12"/>
  <c r="N25" i="10" l="1"/>
  <c r="M17"/>
  <c r="L35"/>
  <c r="C33" i="12"/>
  <c r="L19" i="10" l="1"/>
  <c r="L17"/>
  <c r="F41" i="12"/>
  <c r="F44"/>
  <c r="F22" s="1"/>
  <c r="D22"/>
  <c r="C53"/>
  <c r="C20"/>
  <c r="C26"/>
  <c r="C25"/>
  <c r="C24"/>
  <c r="C23"/>
  <c r="C59"/>
  <c r="C58"/>
  <c r="C57"/>
  <c r="C56"/>
  <c r="C55"/>
  <c r="C54"/>
  <c r="C48"/>
  <c r="C47"/>
  <c r="C46"/>
  <c r="C45"/>
  <c r="C36"/>
  <c r="C35"/>
  <c r="C34"/>
  <c r="C37"/>
  <c r="E18" l="1"/>
  <c r="E16" s="1"/>
  <c r="D49"/>
  <c r="D19"/>
  <c r="E49"/>
  <c r="J56" i="10"/>
  <c r="F21" i="12"/>
  <c r="C32"/>
  <c r="F18"/>
  <c r="F38"/>
  <c r="F27"/>
  <c r="D27"/>
  <c r="C44"/>
  <c r="C22" s="1"/>
  <c r="F19"/>
  <c r="J38" i="10"/>
  <c r="M40"/>
  <c r="M39"/>
  <c r="M24"/>
  <c r="C27" i="12" l="1"/>
  <c r="C21"/>
  <c r="G31"/>
  <c r="C49"/>
  <c r="J35" i="10"/>
  <c r="M36"/>
  <c r="O35" s="1"/>
  <c r="C41" i="12"/>
  <c r="C19" s="1"/>
  <c r="D38"/>
  <c r="C38" s="1"/>
  <c r="F16"/>
  <c r="D16"/>
  <c r="M22" i="10"/>
  <c r="M38"/>
  <c r="H16" i="12" l="1"/>
  <c r="C16"/>
  <c r="M35" i="10"/>
  <c r="M19" l="1"/>
</calcChain>
</file>

<file path=xl/sharedStrings.xml><?xml version="1.0" encoding="utf-8"?>
<sst xmlns="http://schemas.openxmlformats.org/spreadsheetml/2006/main" count="406" uniqueCount="180">
  <si>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</si>
  <si>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</si>
  <si>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</si>
  <si>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</si>
  <si>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</si>
  <si>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</si>
  <si>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</si>
  <si>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</si>
  <si>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</si>
  <si>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</si>
  <si>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</si>
  <si>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</si>
  <si>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</si>
  <si>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</si>
  <si>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</si>
  <si>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</si>
  <si>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</si>
  <si>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</si>
  <si>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</si>
  <si>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Итого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</si>
  <si>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</si>
  <si>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</si>
  <si>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</si>
  <si>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</si>
  <si>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</si>
  <si>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</si>
  <si>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</si>
  <si>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1.1</t>
  </si>
  <si>
    <t>2.1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</si>
  <si>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</si>
  <si>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</si>
  <si>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>Администрация города Назарово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</si>
  <si>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</si>
  <si>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</si>
  <si>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</si>
  <si>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</si>
  <si>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</si>
  <si>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</si>
  <si>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</si>
  <si>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</si>
  <si>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3.1</t>
  </si>
  <si>
    <t>4.1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</si>
  <si>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</si>
  <si>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</si>
  <si>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</si>
  <si>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</si>
  <si>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</si>
  <si>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</si>
  <si>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</si>
  <si>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</si>
  <si>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</si>
  <si>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</si>
  <si>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</si>
  <si>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</si>
  <si>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</si>
  <si>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</si>
  <si>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</si>
  <si>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>КБ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</si>
  <si>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</si>
  <si>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</si>
  <si>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</si>
  <si>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Приложение №7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</si>
  <si>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</si>
  <si>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</si>
  <si>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</si>
  <si>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</si>
  <si>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</si>
  <si>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</si>
  <si>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</si>
  <si>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</si>
  <si>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</si>
  <si>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</si>
  <si>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</si>
  <si>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</si>
  <si>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</si>
  <si>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</si>
  <si>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811</t>
  </si>
  <si>
    <t xml:space="preserve"> «Развитие транспортного комплекса в г.Назарово» </t>
  </si>
  <si>
    <t>08200S5090</t>
  </si>
  <si>
    <t>Мероприятие 1.12</t>
  </si>
  <si>
    <t>Мероприятия по предписаниям ГИБДД</t>
  </si>
  <si>
    <t>081R310601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</si>
  <si>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</si>
  <si>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</si>
  <si>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</si>
  <si>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</si>
  <si>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</si>
  <si>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</si>
  <si>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</si>
  <si>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</si>
  <si>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</si>
  <si>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</si>
  <si>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</si>
  <si>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</si>
  <si>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</si>
  <si>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 xml:space="preserve">Замена и установка недостающей дорожно-знаковой информации </t>
  </si>
  <si>
    <t>Ремонт тротуаров по ул. Шоссейная</t>
  </si>
  <si>
    <t>Ремонт автомобильных дорог  (ямочный ремонт)</t>
  </si>
  <si>
    <t>Мероприятие 1.11</t>
  </si>
  <si>
    <t xml:space="preserve">Очередной финансовый год
2022
</t>
  </si>
  <si>
    <t xml:space="preserve">Первый год
 планового периода
2023
</t>
  </si>
  <si>
    <t xml:space="preserve">Второй год
 планового периода
2024
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</si>
  <si>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2022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2023-2024</t>
    </r>
    <r>
      <rPr>
        <b/>
        <i/>
        <sz val="10.5"/>
        <rFont val="Times New Roman"/>
        <family val="1"/>
        <charset val="204"/>
      </rPr>
      <t xml:space="preserve"> годов</t>
    </r>
  </si>
  <si>
    <t>«Развитие транспортной системы города Назарово» на 2022 год и плановый период 2023-2024 годов</t>
  </si>
  <si>
    <t>Очередной финансовый год                       2022</t>
  </si>
  <si>
    <t>Первый год планового периода      2023</t>
  </si>
  <si>
    <t>Второй год планового периода      2024</t>
  </si>
  <si>
    <t>Всего по Программе «Развитие транспортной системы города Назарово» 
на 2022 год и плановый период 2023-2024 годов</t>
  </si>
  <si>
    <t>Устройство искусственной неровности по ул. Центральная в районе сквера "Южный" для обеспечения безопасности дорожного движения (кред.задолж. 2021 г.)</t>
  </si>
  <si>
    <t>Содержание автомобильных дорог общего пользования местного значения и искусственных сооружений (кред. задолж. 2021 г.)</t>
  </si>
  <si>
    <t>612</t>
  </si>
  <si>
    <t>611</t>
  </si>
  <si>
    <t>Администрация города Назарово (соисполнитель МБУ "УГХ")</t>
  </si>
  <si>
    <t>Содержание автомобильных дорог общего пользования местного значения и искусственных сооружений: ямочный ремонт</t>
  </si>
  <si>
    <t>Мероприятие 2.5</t>
  </si>
  <si>
    <t>Содержание автомобильных дорог общего пользования местного значения на территории города Назарово: нанесение горизонтальной дорожной разметки</t>
  </si>
  <si>
    <t>08200S3950</t>
  </si>
  <si>
    <t>2</t>
  </si>
  <si>
    <t>2.2</t>
  </si>
  <si>
    <t>2.3</t>
  </si>
  <si>
    <t>Ремонт автомобильных дорог общего пользования местного значения (в целях решения задач социально-экономического развития территорий)</t>
  </si>
  <si>
    <t>Ремонт автомобильных дорог общего пользования местного значения (за счет средств дорожного фонда Красноярского края)</t>
  </si>
  <si>
    <t>Приложение №2   к муниципальной программе</t>
  </si>
  <si>
    <t>ПЕРЕЧЕНЬ</t>
  </si>
  <si>
    <r>
      <t>мероприятий подпрограмм и отдельных мероприятий муниципальной программы
«Развитие транспортной системы  города Назарово» на 2022 год и плановый период 2023-2024</t>
    </r>
    <r>
      <rPr>
        <sz val="12"/>
        <color rgb="FF0070C0"/>
        <rFont val="Times New Roman"/>
        <family val="1"/>
        <charset val="204"/>
      </rPr>
      <t xml:space="preserve"> годов</t>
    </r>
  </si>
  <si>
    <t xml:space="preserve">№ п/п 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</si>
  <si>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</si>
  <si>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</si>
  <si>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</si>
  <si>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</si>
  <si>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</si>
  <si>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</si>
  <si>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</si>
  <si>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</si>
  <si>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Подпрограмма №1 «Обеспечение безопасности дорожного движения в г.Назарово»</t>
  </si>
  <si>
    <t xml:space="preserve">Замена и установка недостающей дорожно-знаковой информации
</t>
  </si>
  <si>
    <t>01.05.2022г.    01.05.2023г. 01.05. 2024г.</t>
  </si>
  <si>
    <t>31.08.2022г. 31.08.2023г. 31.08. 2024г.</t>
  </si>
  <si>
    <t xml:space="preserve">Обновление знаковой информации на дорогах города, с привлечением внимания, как водителей, так и пешеходов повысит безопасность пешеходов, в т.ч. учащихся детских образовательных учреждений, снизит аварийность на дорогах.
Замена и установка дорожных знаков 5.19.1 и 5.19.2 «Пешеходный переход» </t>
  </si>
  <si>
    <t>Увеличение числа ДТП с участием как пешеходов, так и транспортных средств.
Не  соответствие эксплуатационного состояния автомобильных дорог требованиям ГОСТ Р 50597-93</t>
  </si>
  <si>
    <r>
      <rPr>
        <b/>
        <sz val="9"/>
        <color rgb="FF000000"/>
        <rFont val="Times New Roman"/>
        <family val="1"/>
        <charset val="204"/>
      </rPr>
      <t>Целевой показатель 2</t>
    </r>
    <r>
      <rPr>
        <sz val="9"/>
        <color rgb="FF000000"/>
        <rFont val="Times New Roman"/>
        <family val="1"/>
        <charset val="204"/>
      </rPr>
      <t xml:space="preserve">
Количество обустроенных участков улично-дорожной сети вблизи образовательных организаций для обеспечения безопасности дорожного движения (ежегодно)</t>
    </r>
  </si>
  <si>
    <t>01.01. 2022г.    01.01. 2023г. 01.01. 2024г.</t>
  </si>
  <si>
    <t xml:space="preserve">31.12. 2022г.  31.12. 2023г. 31.12. 2024г.   </t>
  </si>
  <si>
    <t xml:space="preserve"> Контроль и регулирование движения транспортных потоков посредством автоматизированных систем управления дорожным движением, и как следствие - 
снижение вероятности возникновения дорожно-транспортных происшествий, уменьшение числа заторов, задержек в движении общественного транспорта.
Ежегодно - обслуживание светофорных объектов в кол-ве 14 шт.</t>
  </si>
  <si>
    <t>Несвоевременное обслуживание светофорных объектов приведет к:
- опасным отказам работы (ложному появлению на светофоре разрешающего сигнала в конфликтующем направлении, горение сигналов в хаотичном порядке или с частотой, не удовлетворяющей режиму работы), что повысит число дорожно-транспортных происшествий;
- сокращению срока службы светофорного объекта, и как следствие, увеличению расходов бюджетных средст по ремонту объекта либо его замене.
-не  соответствию эксплуатационного состояния автомобильных дорог требованиям ГОСТ Р 50597-93 (предписания ГИБДД)</t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</si>
  <si>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10"/>
        <color rgb="FF0070C0"/>
        <rFont val="Times New Roman"/>
        <family val="1"/>
        <charset val="204"/>
      </rPr>
      <t/>
    </r>
  </si>
  <si>
    <t>1.3</t>
  </si>
  <si>
    <t xml:space="preserve">Мероприятия по предписаниям ГИБДД
</t>
  </si>
  <si>
    <t>Обновление дорожно-знаковой информации, установка пешеходных светофороа П-1 с целью выполнения предписания ОГИБДД МО России "Назаровский"</t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</si>
  <si>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9"/>
        <rFont val="Times New Roman"/>
        <family val="1"/>
        <charset val="204"/>
      </rPr>
      <t xml:space="preserve">Показатель результативности </t>
    </r>
    <r>
      <rPr>
        <sz val="9"/>
        <rFont val="Times New Roman"/>
        <family val="1"/>
        <charset val="204"/>
      </rPr>
      <t xml:space="preserve">Снижение тяжести последствий дорожно-транспортных происшествий (число лиц, погибших в дорожно-транспортных происшествиях, на 100 пострадавших)
</t>
    </r>
    <r>
      <rPr>
        <b/>
        <sz val="10"/>
        <color rgb="FF000000"/>
        <rFont val="Times New Roman"/>
        <family val="1"/>
        <charset val="204"/>
      </rPr>
      <t/>
    </r>
  </si>
  <si>
    <t>Вставить установку недостающих знаков</t>
  </si>
  <si>
    <t xml:space="preserve">Подпрограмма №2 "Развитие,  модернизация и содержание улично -дорожной сети и искусственных сооружений города Назарово" </t>
  </si>
  <si>
    <t>Нарушение санитарного облика города и рост количества аварий на автомобильных дорогах общего пользования местного значения.
Не  соответствие эксплуатационного состояния автомобильных дорог требованиям ГОСТ Р 50597-93, ВСН 24-88, ГОСТ 13508-74, ГОСТ 10807-78</t>
  </si>
  <si>
    <t>01.04. 2022г.    01.04. 2023г. 01.04. 2024г.</t>
  </si>
  <si>
    <t>Сохранение технико-эксплуатационных характеристик автомобильных дорог;
повышение пропускной способности автомобильных дорог; оптимизация дорожного движения; приведение дорог и дорожной инфраструктуры в состояние, отвечающее требованиям технических регламентов.
В 2022г. планируется проведение ремонта 2 участков автомобильных дорог.</t>
  </si>
  <si>
    <t>Разрушение дорожной инфраструктуры;
потеря технико-эксплуатационных  качеств дорожного покрытия;
Повышение издержек пользователей автодорог.
Не  соответствие эксплуатационного состояния автомобильных дорог требованиям ГОСТ Р 50597-93</t>
  </si>
  <si>
    <t>3</t>
  </si>
  <si>
    <t>Подпрограмма №3 «Развитие транспортного комплекса города Назарово »</t>
  </si>
  <si>
    <t xml:space="preserve"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 </t>
  </si>
  <si>
    <t>Обеспечение всех жителей города  равными возможностями транспортного обслуживания.
Выдача субсидий по 10-ти муниципальным маршрутам.</t>
  </si>
  <si>
    <t>В результате невыплаты субсидий предприятия автомобильного пассажирского транспорта понесут убытки,что приведет к сокращению режима работы маршрутов, снижению  качества предоставляемых услуг. Как следствие - нерегулярное сообщение в отдельных районах города и увеличение количества жалоб граждан на неудовлетворительную работу транспорта.</t>
  </si>
  <si>
    <r>
      <rPr>
        <b/>
        <i/>
        <sz val="8"/>
        <rFont val="Times New Roman"/>
        <family val="1"/>
        <charset val="204"/>
      </rPr>
      <t xml:space="preserve">Целевой показатель 4
</t>
    </r>
    <r>
      <rPr>
        <sz val="8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8"/>
        <rFont val="Times New Roman"/>
        <family val="1"/>
        <charset val="204"/>
      </rPr>
      <t xml:space="preserve">
Целевой показатель 5</t>
    </r>
    <r>
      <rPr>
        <sz val="8"/>
        <rFont val="Times New Roman"/>
        <family val="1"/>
        <charset val="204"/>
      </rPr>
      <t xml:space="preserve">
Увеличение объема субсидий на 1 км. протяженности субсидируемых муниципальных маршрутов  (в расчете на кол-во рейсов)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 xml:space="preserve"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округа.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>Регулярность пассажирских перевозок муниципальными маршрутами.</t>
    </r>
  </si>
  <si>
    <t>01.06. 2022г.    01.04. 2023г. 01.04. 2024г.</t>
  </si>
  <si>
    <t xml:space="preserve">Сохранение технико-эксплуатационных характеристик автомобильных дорог;
повышение пропускной способности автомобильных дорог; оптимизация дорожного движения; приведение дорог и дорожной инфраструктуры в состояние, отвечающее требованиям технических регламентов.
</t>
  </si>
  <si>
    <t>2.4</t>
  </si>
  <si>
    <t>2.5</t>
  </si>
  <si>
    <r>
      <rPr>
        <b/>
        <i/>
        <sz val="9"/>
        <rFont val="Times New Roman"/>
        <family val="1"/>
        <charset val="204"/>
      </rPr>
      <t xml:space="preserve">Показатель результативности </t>
    </r>
    <r>
      <rPr>
        <sz val="9"/>
        <rFont val="Times New Roman"/>
        <family val="1"/>
        <charset val="204"/>
      </rPr>
      <t xml:space="preserve">
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
</t>
    </r>
    <r>
      <rPr>
        <b/>
        <i/>
        <sz val="10"/>
        <rFont val="Times New Roman"/>
        <family val="1"/>
        <charset val="204"/>
      </rPr>
      <t/>
    </r>
  </si>
  <si>
    <r>
      <rPr>
        <b/>
        <i/>
        <sz val="9"/>
        <rFont val="Times New Roman"/>
        <family val="1"/>
        <charset val="204"/>
      </rPr>
      <t xml:space="preserve">Целевой показатель 3
</t>
    </r>
    <r>
      <rPr>
        <sz val="9"/>
        <rFont val="Times New Roman"/>
        <family val="1"/>
        <charset val="204"/>
      </rPr>
      <t>Уменьшение протяженности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  <r>
      <rPr>
        <b/>
        <i/>
        <sz val="9"/>
        <rFont val="Times New Roman"/>
        <family val="1"/>
        <charset val="204"/>
      </rPr>
      <t xml:space="preserve">
Показатель результативности</t>
    </r>
    <r>
      <rPr>
        <sz val="9"/>
        <rFont val="Times New Roman"/>
        <family val="1"/>
        <charset val="204"/>
      </rPr>
      <t xml:space="preserve"> 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  </r>
  </si>
  <si>
    <t>Обеспечение стабильного функционирования улично-дорожной сети города; обеспечение безопасной эксплуатации инженерных сооружений за счет проведенных
работ по содержанию городских дорог, заездов и внутриквартальных проездов (1 221 830,0 кв.м.), тротуаров (79 839,00 кв.м.), ливневой канализации (5 467,5 п.м., 95 к/колодцев)</t>
  </si>
  <si>
    <t>Обеспечение стабильного функционирования улично-дорожной сети города.</t>
  </si>
  <si>
    <t>Рост количества аварий на автомобильных дорогах общего пользования местного значения.
Не  соответствие эксплуатационного состояния автомобильных дорог требованиям ГОСТ Р 50597-93, ВСН 24-88, ГОСТ 13508-74, ГОСТ 10807-78</t>
  </si>
  <si>
    <t xml:space="preserve">Приведение дорог и дорожной инфраструктуры в состояние, отвечающее требованиям технических регламентов.
</t>
  </si>
  <si>
    <t>Мероприятия по предписаниям ГИБДД: Обустройство пешеходного перехода по Революционная в районе ул.Павлика Морозова</t>
  </si>
  <si>
    <t>10.10.2022г. 31.08.2023г. 31.08.2024г.</t>
  </si>
  <si>
    <t>30.09.2022г. 31.08.2023г. 31.08.2024г.</t>
  </si>
  <si>
    <t>31.11.2022г. 31.08.2023г. 31.08. 2024г.</t>
  </si>
  <si>
    <t>01.07.2022г.    01.05.2023г. 01.05. 2024г.</t>
  </si>
  <si>
    <t>Приложение №2
к постановлению администрации города Назарово от 29.06.2022 № 812-п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</si>
  <si>
    <t>Приложение №3
к постановлению администрации города Назарово от 29.06.2022 №812-п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</si>
  <si>
    <t>Приложение №1
к постановлению администрации города Назарово от 29.06.2022 г.  № 812-п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</si>
</sst>
</file>

<file path=xl/styles.xml><?xml version="1.0" encoding="utf-8"?>
<styleSheet xmlns="http://schemas.openxmlformats.org/spreadsheetml/2006/main">
  <numFmts count="12">
    <numFmt numFmtId="164" formatCode="0.000"/>
    <numFmt numFmtId="165" formatCode="#,##0.00;[Red]#,##0.00"/>
    <numFmt numFmtId="166" formatCode="0.00000"/>
    <numFmt numFmtId="167" formatCode="0.00;[Red]0.00"/>
    <numFmt numFmtId="168" formatCode="0.000;[Red]0.000"/>
    <numFmt numFmtId="169" formatCode="0.0000;[Red]0.0000"/>
    <numFmt numFmtId="170" formatCode="0.00000;[Red]0.00000"/>
    <numFmt numFmtId="171" formatCode="#,##0.00000;[Red]#,##0.00000"/>
    <numFmt numFmtId="172" formatCode="0.0;[Red]0.0"/>
    <numFmt numFmtId="173" formatCode="#,##0.000"/>
    <numFmt numFmtId="174" formatCode="#,##0.0000"/>
    <numFmt numFmtId="175" formatCode="#,##0.00000"/>
  </numFmts>
  <fonts count="4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 applyNumberFormat="0" applyFont="0" applyFill="0" applyBorder="0" applyAlignment="0" applyProtection="0">
      <alignment vertical="top"/>
    </xf>
    <xf numFmtId="0" fontId="9" fillId="0" borderId="0"/>
  </cellStyleXfs>
  <cellXfs count="273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Fill="1"/>
    <xf numFmtId="49" fontId="15" fillId="2" borderId="1" xfId="0" applyNumberFormat="1" applyFont="1" applyFill="1" applyBorder="1" applyAlignment="1">
      <alignment horizontal="justify" vertical="top" wrapText="1"/>
    </xf>
    <xf numFmtId="49" fontId="13" fillId="5" borderId="1" xfId="0" applyNumberFormat="1" applyFont="1" applyFill="1" applyBorder="1" applyAlignment="1">
      <alignment horizontal="justify" vertical="top" wrapText="1"/>
    </xf>
    <xf numFmtId="49" fontId="13" fillId="0" borderId="1" xfId="0" applyNumberFormat="1" applyFont="1" applyBorder="1" applyAlignment="1">
      <alignment horizontal="justify" vertical="top" wrapText="1"/>
    </xf>
    <xf numFmtId="0" fontId="13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7" fontId="13" fillId="5" borderId="1" xfId="0" applyNumberFormat="1" applyFont="1" applyFill="1" applyBorder="1" applyAlignment="1">
      <alignment horizontal="justify" vertical="top" wrapText="1"/>
    </xf>
    <xf numFmtId="167" fontId="13" fillId="2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/>
    <xf numFmtId="0" fontId="2" fillId="2" borderId="0" xfId="0" applyFont="1" applyFill="1"/>
    <xf numFmtId="0" fontId="0" fillId="2" borderId="0" xfId="0" applyFill="1"/>
    <xf numFmtId="170" fontId="2" fillId="0" borderId="0" xfId="0" applyNumberFormat="1" applyFont="1"/>
    <xf numFmtId="169" fontId="13" fillId="0" borderId="1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top" wrapText="1"/>
    </xf>
    <xf numFmtId="167" fontId="13" fillId="5" borderId="1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15" fillId="0" borderId="1" xfId="0" applyNumberFormat="1" applyFont="1" applyBorder="1" applyAlignment="1">
      <alignment horizontal="left" vertical="top" wrapText="1"/>
    </xf>
    <xf numFmtId="170" fontId="13" fillId="2" borderId="1" xfId="0" applyNumberFormat="1" applyFont="1" applyFill="1" applyBorder="1" applyAlignment="1">
      <alignment horizontal="left" vertical="top" wrapText="1"/>
    </xf>
    <xf numFmtId="170" fontId="19" fillId="0" borderId="0" xfId="0" applyNumberFormat="1" applyFont="1"/>
    <xf numFmtId="165" fontId="13" fillId="0" borderId="1" xfId="0" applyNumberFormat="1" applyFont="1" applyBorder="1" applyAlignment="1">
      <alignment horizontal="justify" vertical="top" wrapText="1"/>
    </xf>
    <xf numFmtId="171" fontId="2" fillId="0" borderId="0" xfId="0" applyNumberFormat="1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167" fontId="20" fillId="0" borderId="1" xfId="0" applyNumberFormat="1" applyFont="1" applyBorder="1" applyAlignment="1">
      <alignment horizontal="justify" vertical="top" wrapText="1"/>
    </xf>
    <xf numFmtId="167" fontId="22" fillId="4" borderId="1" xfId="0" applyNumberFormat="1" applyFont="1" applyFill="1" applyBorder="1" applyAlignment="1">
      <alignment horizontal="justify" vertical="top" wrapText="1"/>
    </xf>
    <xf numFmtId="172" fontId="20" fillId="0" borderId="1" xfId="0" applyNumberFormat="1" applyFont="1" applyBorder="1" applyAlignment="1">
      <alignment horizontal="justify" vertical="top" wrapText="1"/>
    </xf>
    <xf numFmtId="167" fontId="20" fillId="0" borderId="1" xfId="0" applyNumberFormat="1" applyFont="1" applyBorder="1" applyAlignment="1">
      <alignment horizontal="left" vertical="top" wrapText="1"/>
    </xf>
    <xf numFmtId="170" fontId="1" fillId="0" borderId="0" xfId="0" applyNumberFormat="1" applyFont="1" applyBorder="1" applyAlignment="1">
      <alignment vertical="top" wrapText="1"/>
    </xf>
    <xf numFmtId="170" fontId="2" fillId="3" borderId="0" xfId="0" applyNumberFormat="1" applyFont="1" applyFill="1"/>
    <xf numFmtId="170" fontId="15" fillId="2" borderId="1" xfId="0" applyNumberFormat="1" applyFont="1" applyFill="1" applyBorder="1" applyAlignment="1">
      <alignment horizontal="left" vertical="top" wrapText="1"/>
    </xf>
    <xf numFmtId="168" fontId="15" fillId="2" borderId="1" xfId="0" applyNumberFormat="1" applyFont="1" applyFill="1" applyBorder="1" applyAlignment="1">
      <alignment horizontal="justify" vertical="top" wrapText="1"/>
    </xf>
    <xf numFmtId="169" fontId="13" fillId="2" borderId="1" xfId="0" applyNumberFormat="1" applyFont="1" applyFill="1" applyBorder="1" applyAlignment="1">
      <alignment horizontal="justify" vertical="top" wrapText="1"/>
    </xf>
    <xf numFmtId="0" fontId="15" fillId="6" borderId="1" xfId="0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165" fontId="15" fillId="6" borderId="1" xfId="0" applyNumberFormat="1" applyFont="1" applyFill="1" applyBorder="1" applyAlignment="1">
      <alignment horizontal="justify" vertical="top" wrapText="1"/>
    </xf>
    <xf numFmtId="0" fontId="17" fillId="6" borderId="1" xfId="0" applyFont="1" applyFill="1" applyBorder="1" applyAlignment="1">
      <alignment vertical="top" wrapText="1"/>
    </xf>
    <xf numFmtId="165" fontId="17" fillId="6" borderId="1" xfId="0" applyNumberFormat="1" applyFont="1" applyFill="1" applyBorder="1" applyAlignment="1">
      <alignment horizontal="justify" vertical="top" wrapText="1"/>
    </xf>
    <xf numFmtId="170" fontId="15" fillId="6" borderId="1" xfId="0" applyNumberFormat="1" applyFont="1" applyFill="1" applyBorder="1" applyAlignment="1">
      <alignment horizontal="justify" vertical="top" wrapText="1"/>
    </xf>
    <xf numFmtId="170" fontId="17" fillId="6" borderId="1" xfId="0" applyNumberFormat="1" applyFont="1" applyFill="1" applyBorder="1" applyAlignment="1">
      <alignment horizontal="justify" vertical="top" wrapText="1"/>
    </xf>
    <xf numFmtId="0" fontId="17" fillId="6" borderId="3" xfId="0" applyFont="1" applyFill="1" applyBorder="1" applyAlignment="1">
      <alignment vertical="top" wrapText="1"/>
    </xf>
    <xf numFmtId="49" fontId="17" fillId="6" borderId="3" xfId="0" applyNumberFormat="1" applyFont="1" applyFill="1" applyBorder="1" applyAlignment="1">
      <alignment horizontal="justify" vertical="top" wrapText="1"/>
    </xf>
    <xf numFmtId="0" fontId="16" fillId="2" borderId="1" xfId="1" applyFont="1" applyFill="1" applyBorder="1" applyAlignment="1" applyProtection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horizontal="justify" vertical="top" wrapText="1"/>
    </xf>
    <xf numFmtId="166" fontId="14" fillId="2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justify" vertical="top" wrapText="1"/>
    </xf>
    <xf numFmtId="49" fontId="22" fillId="6" borderId="1" xfId="0" applyNumberFormat="1" applyFont="1" applyFill="1" applyBorder="1" applyAlignment="1">
      <alignment horizontal="justify" vertical="top" wrapText="1"/>
    </xf>
    <xf numFmtId="49" fontId="23" fillId="6" borderId="1" xfId="0" applyNumberFormat="1" applyFont="1" applyFill="1" applyBorder="1" applyAlignment="1">
      <alignment horizontal="justify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3" fillId="2" borderId="0" xfId="0" applyFont="1" applyFill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6" fillId="2" borderId="5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167" fontId="22" fillId="6" borderId="1" xfId="0" applyNumberFormat="1" applyFont="1" applyFill="1" applyBorder="1" applyAlignment="1">
      <alignment horizontal="right" vertical="top" wrapText="1"/>
    </xf>
    <xf numFmtId="167" fontId="23" fillId="6" borderId="1" xfId="0" applyNumberFormat="1" applyFont="1" applyFill="1" applyBorder="1" applyAlignment="1">
      <alignment horizontal="right" vertical="top" wrapText="1"/>
    </xf>
    <xf numFmtId="167" fontId="22" fillId="2" borderId="1" xfId="0" applyNumberFormat="1" applyFont="1" applyFill="1" applyBorder="1" applyAlignment="1">
      <alignment horizontal="right" vertical="top" wrapText="1"/>
    </xf>
    <xf numFmtId="167" fontId="20" fillId="5" borderId="1" xfId="0" applyNumberFormat="1" applyFont="1" applyFill="1" applyBorder="1" applyAlignment="1">
      <alignment horizontal="right" vertical="top" wrapText="1"/>
    </xf>
    <xf numFmtId="167" fontId="20" fillId="0" borderId="1" xfId="0" applyNumberFormat="1" applyFont="1" applyBorder="1" applyAlignment="1">
      <alignment horizontal="right" vertical="top" wrapText="1"/>
    </xf>
    <xf numFmtId="167" fontId="20" fillId="2" borderId="1" xfId="0" applyNumberFormat="1" applyFont="1" applyFill="1" applyBorder="1" applyAlignment="1">
      <alignment horizontal="right" vertical="top" wrapText="1"/>
    </xf>
    <xf numFmtId="168" fontId="22" fillId="2" borderId="1" xfId="0" applyNumberFormat="1" applyFont="1" applyFill="1" applyBorder="1" applyAlignment="1">
      <alignment horizontal="right" vertical="top" wrapText="1"/>
    </xf>
    <xf numFmtId="167" fontId="24" fillId="2" borderId="1" xfId="0" applyNumberFormat="1" applyFont="1" applyFill="1" applyBorder="1" applyAlignment="1">
      <alignment horizontal="right" vertical="top"/>
    </xf>
    <xf numFmtId="167" fontId="21" fillId="2" borderId="1" xfId="0" applyNumberFormat="1" applyFont="1" applyFill="1" applyBorder="1" applyAlignment="1">
      <alignment horizontal="right" vertical="top"/>
    </xf>
    <xf numFmtId="167" fontId="22" fillId="0" borderId="1" xfId="0" applyNumberFormat="1" applyFont="1" applyBorder="1" applyAlignment="1">
      <alignment horizontal="right" vertical="top" wrapText="1"/>
    </xf>
    <xf numFmtId="165" fontId="22" fillId="6" borderId="1" xfId="0" applyNumberFormat="1" applyFont="1" applyFill="1" applyBorder="1" applyAlignment="1">
      <alignment horizontal="right" vertical="top" wrapText="1"/>
    </xf>
    <xf numFmtId="165" fontId="23" fillId="6" borderId="1" xfId="0" applyNumberFormat="1" applyFont="1" applyFill="1" applyBorder="1" applyAlignment="1">
      <alignment horizontal="right" vertical="top" wrapText="1"/>
    </xf>
    <xf numFmtId="2" fontId="22" fillId="2" borderId="1" xfId="0" applyNumberFormat="1" applyFont="1" applyFill="1" applyBorder="1" applyAlignment="1">
      <alignment horizontal="right" vertical="top" wrapText="1"/>
    </xf>
    <xf numFmtId="2" fontId="20" fillId="5" borderId="1" xfId="0" applyNumberFormat="1" applyFont="1" applyFill="1" applyBorder="1" applyAlignment="1">
      <alignment horizontal="right" vertical="top" wrapText="1"/>
    </xf>
    <xf numFmtId="2" fontId="20" fillId="0" borderId="1" xfId="0" applyNumberFormat="1" applyFont="1" applyBorder="1" applyAlignment="1">
      <alignment horizontal="right" vertical="top" wrapText="1"/>
    </xf>
    <xf numFmtId="2" fontId="20" fillId="2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0" fontId="8" fillId="0" borderId="0" xfId="0" applyFont="1" applyAlignment="1">
      <alignment horizontal="right"/>
    </xf>
    <xf numFmtId="168" fontId="2" fillId="0" borderId="0" xfId="0" applyNumberFormat="1" applyFont="1"/>
    <xf numFmtId="169" fontId="2" fillId="0" borderId="0" xfId="0" applyNumberFormat="1" applyFont="1"/>
    <xf numFmtId="0" fontId="12" fillId="0" borderId="1" xfId="0" applyFont="1" applyBorder="1" applyAlignment="1">
      <alignment horizontal="center" vertical="top" wrapText="1"/>
    </xf>
    <xf numFmtId="172" fontId="2" fillId="7" borderId="12" xfId="0" applyNumberFormat="1" applyFont="1" applyFill="1" applyBorder="1" applyAlignment="1">
      <alignment horizontal="left"/>
    </xf>
    <xf numFmtId="167" fontId="21" fillId="0" borderId="1" xfId="0" applyNumberFormat="1" applyFont="1" applyBorder="1" applyAlignment="1">
      <alignment horizontal="right" vertical="top" wrapText="1"/>
    </xf>
    <xf numFmtId="168" fontId="2" fillId="7" borderId="0" xfId="0" applyNumberFormat="1" applyFont="1" applyFill="1" applyAlignment="1">
      <alignment horizontal="left"/>
    </xf>
    <xf numFmtId="0" fontId="12" fillId="0" borderId="1" xfId="0" applyFont="1" applyBorder="1" applyAlignment="1">
      <alignment horizontal="center" vertical="top" wrapText="1"/>
    </xf>
    <xf numFmtId="169" fontId="20" fillId="0" borderId="1" xfId="0" applyNumberFormat="1" applyFont="1" applyBorder="1" applyAlignment="1">
      <alignment horizontal="justify" vertical="top" wrapText="1"/>
    </xf>
    <xf numFmtId="170" fontId="22" fillId="4" borderId="1" xfId="0" applyNumberFormat="1" applyFont="1" applyFill="1" applyBorder="1" applyAlignment="1">
      <alignment horizontal="justify" vertical="top" wrapText="1"/>
    </xf>
    <xf numFmtId="168" fontId="20" fillId="0" borderId="1" xfId="0" applyNumberFormat="1" applyFont="1" applyBorder="1" applyAlignment="1">
      <alignment horizontal="right" vertical="top" wrapText="1"/>
    </xf>
    <xf numFmtId="168" fontId="0" fillId="0" borderId="0" xfId="0" applyNumberFormat="1"/>
    <xf numFmtId="174" fontId="2" fillId="0" borderId="0" xfId="0" applyNumberFormat="1" applyFont="1"/>
    <xf numFmtId="0" fontId="20" fillId="5" borderId="1" xfId="0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justify" vertical="top" wrapText="1"/>
    </xf>
    <xf numFmtId="169" fontId="13" fillId="5" borderId="1" xfId="0" applyNumberFormat="1" applyFont="1" applyFill="1" applyBorder="1" applyAlignment="1">
      <alignment horizontal="justify" vertical="top" wrapText="1"/>
    </xf>
    <xf numFmtId="169" fontId="22" fillId="4" borderId="1" xfId="0" applyNumberFormat="1" applyFont="1" applyFill="1" applyBorder="1" applyAlignment="1">
      <alignment horizontal="justify" vertical="top" wrapText="1"/>
    </xf>
    <xf numFmtId="168" fontId="2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70" fontId="20" fillId="2" borderId="1" xfId="0" applyNumberFormat="1" applyFont="1" applyFill="1" applyBorder="1" applyAlignment="1">
      <alignment horizontal="right" vertical="top" wrapText="1"/>
    </xf>
    <xf numFmtId="166" fontId="20" fillId="2" borderId="1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Border="1" applyAlignment="1">
      <alignment horizontal="center"/>
    </xf>
    <xf numFmtId="0" fontId="15" fillId="6" borderId="5" xfId="0" applyFont="1" applyFill="1" applyBorder="1" applyAlignment="1">
      <alignment vertical="top" wrapText="1"/>
    </xf>
    <xf numFmtId="168" fontId="20" fillId="2" borderId="1" xfId="0" applyNumberFormat="1" applyFont="1" applyFill="1" applyBorder="1" applyAlignment="1">
      <alignment horizontal="right"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175" fontId="2" fillId="0" borderId="0" xfId="0" applyNumberFormat="1" applyFont="1"/>
    <xf numFmtId="166" fontId="2" fillId="0" borderId="0" xfId="0" applyNumberFormat="1" applyFont="1" applyFill="1"/>
    <xf numFmtId="0" fontId="13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72" fontId="20" fillId="0" borderId="1" xfId="0" applyNumberFormat="1" applyFont="1" applyBorder="1" applyAlignment="1">
      <alignment horizontal="right" vertical="top" wrapText="1"/>
    </xf>
    <xf numFmtId="169" fontId="2" fillId="7" borderId="12" xfId="0" applyNumberFormat="1" applyFont="1" applyFill="1" applyBorder="1" applyAlignment="1">
      <alignment horizontal="left"/>
    </xf>
    <xf numFmtId="169" fontId="2" fillId="7" borderId="0" xfId="0" applyNumberFormat="1" applyFont="1" applyFill="1" applyAlignment="1">
      <alignment horizontal="left"/>
    </xf>
    <xf numFmtId="169" fontId="20" fillId="2" borderId="1" xfId="0" applyNumberFormat="1" applyFont="1" applyFill="1" applyBorder="1" applyAlignment="1">
      <alignment horizontal="right" vertical="top" wrapText="1"/>
    </xf>
    <xf numFmtId="168" fontId="20" fillId="0" borderId="1" xfId="0" applyNumberFormat="1" applyFont="1" applyBorder="1" applyAlignment="1">
      <alignment horizontal="justify" vertical="top" wrapText="1"/>
    </xf>
    <xf numFmtId="168" fontId="22" fillId="4" borderId="1" xfId="0" applyNumberFormat="1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173" fontId="26" fillId="2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49" fontId="20" fillId="2" borderId="3" xfId="0" applyNumberFormat="1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168" fontId="22" fillId="3" borderId="1" xfId="0" applyNumberFormat="1" applyFont="1" applyFill="1" applyBorder="1" applyAlignment="1">
      <alignment horizontal="justify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8" fontId="22" fillId="6" borderId="1" xfId="0" applyNumberFormat="1" applyFont="1" applyFill="1" applyBorder="1" applyAlignment="1">
      <alignment horizontal="right" vertical="top" wrapText="1"/>
    </xf>
    <xf numFmtId="168" fontId="23" fillId="6" borderId="1" xfId="0" applyNumberFormat="1" applyFont="1" applyFill="1" applyBorder="1" applyAlignment="1">
      <alignment horizontal="right" vertical="top" wrapText="1"/>
    </xf>
    <xf numFmtId="174" fontId="22" fillId="6" borderId="1" xfId="0" applyNumberFormat="1" applyFont="1" applyFill="1" applyBorder="1" applyAlignment="1">
      <alignment horizontal="right" vertical="top" wrapText="1"/>
    </xf>
    <xf numFmtId="174" fontId="23" fillId="6" borderId="1" xfId="0" applyNumberFormat="1" applyFont="1" applyFill="1" applyBorder="1" applyAlignment="1">
      <alignment horizontal="right" vertical="top" wrapText="1"/>
    </xf>
    <xf numFmtId="169" fontId="20" fillId="0" borderId="1" xfId="0" applyNumberFormat="1" applyFont="1" applyBorder="1" applyAlignment="1">
      <alignment horizontal="right" vertical="top" wrapText="1"/>
    </xf>
    <xf numFmtId="170" fontId="20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175" fontId="22" fillId="6" borderId="1" xfId="0" applyNumberFormat="1" applyFont="1" applyFill="1" applyBorder="1" applyAlignment="1">
      <alignment horizontal="right" vertical="top" wrapText="1"/>
    </xf>
    <xf numFmtId="170" fontId="24" fillId="2" borderId="1" xfId="0" applyNumberFormat="1" applyFont="1" applyFill="1" applyBorder="1" applyAlignment="1">
      <alignment horizontal="right" vertical="top"/>
    </xf>
    <xf numFmtId="170" fontId="22" fillId="2" borderId="1" xfId="0" applyNumberFormat="1" applyFont="1" applyFill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right" vertical="top" wrapText="1"/>
    </xf>
    <xf numFmtId="0" fontId="13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16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34" fillId="0" borderId="1" xfId="0" applyFont="1" applyBorder="1" applyAlignment="1">
      <alignment horizontal="left" vertical="top" wrapText="1"/>
    </xf>
    <xf numFmtId="0" fontId="2" fillId="0" borderId="0" xfId="0" applyFont="1" applyBorder="1"/>
    <xf numFmtId="0" fontId="40" fillId="0" borderId="0" xfId="0" applyFont="1"/>
    <xf numFmtId="14" fontId="12" fillId="0" borderId="1" xfId="0" applyNumberFormat="1" applyFont="1" applyBorder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0" fontId="10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2" fillId="6" borderId="1" xfId="0" applyFont="1" applyFill="1" applyBorder="1" applyAlignment="1">
      <alignment vertical="top" wrapText="1"/>
    </xf>
    <xf numFmtId="0" fontId="22" fillId="6" borderId="3" xfId="0" applyFont="1" applyFill="1" applyBorder="1" applyAlignment="1">
      <alignment vertical="top" wrapText="1"/>
    </xf>
    <xf numFmtId="0" fontId="22" fillId="6" borderId="3" xfId="0" applyFont="1" applyFill="1" applyBorder="1" applyAlignment="1">
      <alignment horizontal="left" vertical="top" wrapText="1"/>
    </xf>
    <xf numFmtId="0" fontId="22" fillId="6" borderId="4" xfId="0" applyFont="1" applyFill="1" applyBorder="1" applyAlignment="1">
      <alignment horizontal="left" vertical="top" wrapText="1"/>
    </xf>
    <xf numFmtId="0" fontId="22" fillId="6" borderId="5" xfId="0" applyFont="1" applyFill="1" applyBorder="1" applyAlignment="1">
      <alignment horizontal="left" vertical="top" wrapText="1"/>
    </xf>
    <xf numFmtId="170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73" fontId="21" fillId="2" borderId="3" xfId="0" applyNumberFormat="1" applyFont="1" applyFill="1" applyBorder="1" applyAlignment="1">
      <alignment horizontal="right" vertical="top" wrapText="1"/>
    </xf>
    <xf numFmtId="173" fontId="21" fillId="2" borderId="5" xfId="0" applyNumberFormat="1" applyFont="1" applyFill="1" applyBorder="1" applyAlignment="1">
      <alignment horizontal="right" vertical="top" wrapText="1"/>
    </xf>
    <xf numFmtId="166" fontId="16" fillId="2" borderId="3" xfId="0" applyNumberFormat="1" applyFont="1" applyFill="1" applyBorder="1" applyAlignment="1">
      <alignment horizontal="justify" vertical="top" wrapText="1"/>
    </xf>
    <xf numFmtId="166" fontId="16" fillId="2" borderId="5" xfId="0" applyNumberFormat="1" applyFont="1" applyFill="1" applyBorder="1" applyAlignment="1">
      <alignment horizontal="justify" vertical="top" wrapText="1"/>
    </xf>
    <xf numFmtId="173" fontId="21" fillId="2" borderId="1" xfId="0" applyNumberFormat="1" applyFont="1" applyFill="1" applyBorder="1" applyAlignment="1">
      <alignment horizontal="right" vertical="top" wrapText="1"/>
    </xf>
    <xf numFmtId="49" fontId="16" fillId="2" borderId="1" xfId="0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6" fillId="6" borderId="3" xfId="0" applyFont="1" applyFill="1" applyBorder="1" applyAlignment="1">
      <alignment horizontal="center" vertical="top" wrapText="1"/>
    </xf>
    <xf numFmtId="0" fontId="16" fillId="6" borderId="5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2" borderId="5" xfId="0" applyFont="1" applyFill="1" applyBorder="1" applyAlignment="1">
      <alignment horizontal="left" vertical="top" wrapText="1"/>
    </xf>
    <xf numFmtId="0" fontId="16" fillId="6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3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5" fillId="2" borderId="0" xfId="0" applyFont="1" applyFill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32" fillId="2" borderId="0" xfId="0" applyFont="1" applyFill="1" applyAlignment="1">
      <alignment horizontal="left"/>
    </xf>
    <xf numFmtId="0" fontId="21" fillId="3" borderId="8" xfId="0" applyFont="1" applyFill="1" applyBorder="1" applyAlignment="1">
      <alignment horizontal="left" vertical="top" wrapText="1"/>
    </xf>
    <xf numFmtId="0" fontId="21" fillId="3" borderId="7" xfId="0" applyFont="1" applyFill="1" applyBorder="1" applyAlignment="1">
      <alignment horizontal="left" vertical="top" wrapText="1"/>
    </xf>
    <xf numFmtId="0" fontId="22" fillId="4" borderId="8" xfId="0" applyFont="1" applyFill="1" applyBorder="1" applyAlignment="1">
      <alignment horizontal="left" vertical="top" wrapText="1"/>
    </xf>
    <xf numFmtId="0" fontId="22" fillId="4" borderId="7" xfId="0" applyFont="1" applyFill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 indent="5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3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66"/>
  <sheetViews>
    <sheetView view="pageBreakPreview" zoomScale="75" zoomScaleSheetLayoutView="75" workbookViewId="0">
      <selection activeCell="G3" sqref="G3:M3"/>
    </sheetView>
  </sheetViews>
  <sheetFormatPr defaultColWidth="13.85546875" defaultRowHeight="15.75"/>
  <cols>
    <col min="1" max="1" width="4.5703125" style="72" customWidth="1"/>
    <col min="2" max="2" width="17.85546875" style="1" customWidth="1"/>
    <col min="3" max="3" width="51.85546875" style="1" customWidth="1"/>
    <col min="4" max="4" width="23.85546875" style="1" customWidth="1"/>
    <col min="5" max="5" width="7.140625" style="1" customWidth="1"/>
    <col min="6" max="6" width="6.42578125" style="1" customWidth="1"/>
    <col min="7" max="7" width="13.28515625" style="1" customWidth="1"/>
    <col min="8" max="8" width="7" style="1" customWidth="1"/>
    <col min="9" max="9" width="0.5703125" style="1" hidden="1" customWidth="1"/>
    <col min="10" max="10" width="13.85546875" style="1" customWidth="1"/>
    <col min="11" max="12" width="13.140625" style="1" customWidth="1"/>
    <col min="13" max="13" width="16.42578125" style="1" customWidth="1"/>
    <col min="14" max="14" width="14.42578125" style="1" bestFit="1" customWidth="1"/>
    <col min="15" max="15" width="16.85546875" style="1" bestFit="1" customWidth="1"/>
    <col min="16" max="16384" width="13.85546875" style="1"/>
  </cols>
  <sheetData>
    <row r="1" spans="1:15" ht="9.75" customHeight="1"/>
    <row r="2" spans="1:15" ht="17.25" hidden="1" customHeight="1">
      <c r="G2" s="207"/>
      <c r="H2" s="207"/>
      <c r="I2" s="207"/>
      <c r="J2" s="207"/>
      <c r="K2" s="207"/>
      <c r="L2" s="207"/>
      <c r="M2" s="207"/>
    </row>
    <row r="3" spans="1:15" ht="101.25" customHeight="1">
      <c r="G3" s="207" t="s">
        <v>177</v>
      </c>
      <c r="H3" s="207"/>
      <c r="I3" s="207"/>
      <c r="J3" s="207"/>
      <c r="K3" s="207"/>
      <c r="L3" s="207"/>
      <c r="M3" s="207"/>
    </row>
    <row r="4" spans="1:15" ht="19.5" customHeight="1">
      <c r="G4" s="207" t="s">
        <v>62</v>
      </c>
      <c r="H4" s="207"/>
      <c r="I4" s="207"/>
      <c r="J4" s="207"/>
      <c r="K4" s="207"/>
      <c r="L4" s="207"/>
      <c r="M4" s="207"/>
    </row>
    <row r="5" spans="1:15" ht="9" customHeight="1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5" ht="2.25" hidden="1" customHeight="1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</row>
    <row r="7" spans="1:15" ht="26.25" hidden="1" customHeight="1">
      <c r="A7" s="227"/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</row>
    <row r="8" spans="1:15" ht="29.25" hidden="1" customHeight="1">
      <c r="A8" s="7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5" ht="15.75" customHeight="1">
      <c r="A9" s="228" t="s">
        <v>7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</row>
    <row r="10" spans="1:15" ht="13.5" customHeight="1">
      <c r="A10" s="228" t="s">
        <v>63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</row>
    <row r="11" spans="1:15" ht="8.25" hidden="1" customHeight="1">
      <c r="A11" s="220"/>
      <c r="B11" s="220"/>
      <c r="C11" s="220"/>
      <c r="D11" s="220"/>
      <c r="E11" s="220"/>
      <c r="F11" s="220"/>
      <c r="G11" s="220"/>
      <c r="H11" s="220"/>
      <c r="I11" s="26"/>
      <c r="J11" s="26"/>
      <c r="K11" s="26"/>
      <c r="L11" s="26"/>
      <c r="M11" s="26"/>
    </row>
    <row r="12" spans="1:15" ht="10.5" customHeight="1">
      <c r="A12" s="233" t="s">
        <v>5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</row>
    <row r="13" spans="1:15" ht="13.5" customHeight="1">
      <c r="A13" s="226" t="s">
        <v>6</v>
      </c>
      <c r="B13" s="235" t="s">
        <v>8</v>
      </c>
      <c r="C13" s="237" t="s">
        <v>9</v>
      </c>
      <c r="D13" s="235" t="s">
        <v>10</v>
      </c>
      <c r="E13" s="234" t="s">
        <v>18</v>
      </c>
      <c r="F13" s="234"/>
      <c r="G13" s="234"/>
      <c r="H13" s="234"/>
      <c r="I13" s="229" t="s">
        <v>66</v>
      </c>
      <c r="J13" s="229"/>
      <c r="K13" s="229"/>
      <c r="L13" s="229"/>
      <c r="M13" s="230"/>
    </row>
    <row r="14" spans="1:15" ht="7.5" customHeight="1">
      <c r="A14" s="226"/>
      <c r="B14" s="235"/>
      <c r="C14" s="238"/>
      <c r="D14" s="235"/>
      <c r="E14" s="234"/>
      <c r="F14" s="234"/>
      <c r="G14" s="234"/>
      <c r="H14" s="234"/>
      <c r="I14" s="231"/>
      <c r="J14" s="231"/>
      <c r="K14" s="231"/>
      <c r="L14" s="231"/>
      <c r="M14" s="232"/>
    </row>
    <row r="15" spans="1:15" ht="66" customHeight="1">
      <c r="A15" s="226"/>
      <c r="B15" s="235"/>
      <c r="C15" s="239"/>
      <c r="D15" s="235"/>
      <c r="E15" s="64" t="s">
        <v>11</v>
      </c>
      <c r="F15" s="64" t="s">
        <v>12</v>
      </c>
      <c r="G15" s="64" t="s">
        <v>13</v>
      </c>
      <c r="H15" s="64" t="s">
        <v>14</v>
      </c>
      <c r="I15" s="63"/>
      <c r="J15" s="82" t="s">
        <v>99</v>
      </c>
      <c r="K15" s="82" t="s">
        <v>100</v>
      </c>
      <c r="L15" s="82" t="s">
        <v>101</v>
      </c>
      <c r="M15" s="7" t="s">
        <v>15</v>
      </c>
      <c r="N15" s="128"/>
      <c r="O15" s="114"/>
    </row>
    <row r="16" spans="1:15" s="16" customFormat="1">
      <c r="A16" s="78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11</v>
      </c>
      <c r="J16" s="21">
        <v>13</v>
      </c>
      <c r="K16" s="21"/>
      <c r="L16" s="21"/>
      <c r="M16" s="21">
        <v>14</v>
      </c>
      <c r="N16" s="129"/>
    </row>
    <row r="17" spans="1:17">
      <c r="A17" s="221">
        <v>1</v>
      </c>
      <c r="B17" s="222" t="s">
        <v>1</v>
      </c>
      <c r="C17" s="223" t="s">
        <v>102</v>
      </c>
      <c r="D17" s="58" t="s">
        <v>54</v>
      </c>
      <c r="E17" s="206"/>
      <c r="F17" s="206"/>
      <c r="G17" s="206"/>
      <c r="H17" s="206"/>
      <c r="I17" s="203"/>
      <c r="J17" s="205">
        <f>J20+J34+J55</f>
        <v>301675.16000000003</v>
      </c>
      <c r="K17" s="201">
        <f>K20+K34+K55</f>
        <v>64091.64</v>
      </c>
      <c r="L17" s="201">
        <f>L20+L34+L55</f>
        <v>64091.64</v>
      </c>
      <c r="M17" s="205">
        <f>M20+M34+M55</f>
        <v>429858.44000000006</v>
      </c>
      <c r="N17" s="199"/>
    </row>
    <row r="18" spans="1:17">
      <c r="A18" s="221"/>
      <c r="B18" s="222"/>
      <c r="C18" s="224"/>
      <c r="D18" s="59" t="s">
        <v>16</v>
      </c>
      <c r="E18" s="206"/>
      <c r="F18" s="206"/>
      <c r="G18" s="206"/>
      <c r="H18" s="206"/>
      <c r="I18" s="204"/>
      <c r="J18" s="205"/>
      <c r="K18" s="202"/>
      <c r="L18" s="202"/>
      <c r="M18" s="205"/>
      <c r="N18" s="200"/>
      <c r="O18" s="27">
        <f>M20+M34+M55</f>
        <v>429858.44000000006</v>
      </c>
    </row>
    <row r="19" spans="1:17" ht="27.75" customHeight="1">
      <c r="A19" s="221"/>
      <c r="B19" s="222"/>
      <c r="C19" s="225"/>
      <c r="D19" s="60" t="s">
        <v>31</v>
      </c>
      <c r="E19" s="61"/>
      <c r="F19" s="61"/>
      <c r="G19" s="61"/>
      <c r="H19" s="61"/>
      <c r="I19" s="62"/>
      <c r="J19" s="140">
        <f>J17</f>
        <v>301675.16000000003</v>
      </c>
      <c r="K19" s="140">
        <f>K17</f>
        <v>64091.64</v>
      </c>
      <c r="L19" s="140">
        <f>L20+L34+L55</f>
        <v>64091.64</v>
      </c>
      <c r="M19" s="140">
        <f>M17</f>
        <v>429858.44000000006</v>
      </c>
      <c r="N19" s="11">
        <f>K20+K34+K55</f>
        <v>64091.64</v>
      </c>
      <c r="O19" s="27"/>
    </row>
    <row r="20" spans="1:17" ht="21.75" customHeight="1">
      <c r="A20" s="236">
        <v>2</v>
      </c>
      <c r="B20" s="194" t="s">
        <v>2</v>
      </c>
      <c r="C20" s="196" t="s">
        <v>32</v>
      </c>
      <c r="D20" s="49" t="s">
        <v>17</v>
      </c>
      <c r="E20" s="50"/>
      <c r="F20" s="50"/>
      <c r="G20" s="50"/>
      <c r="H20" s="50"/>
      <c r="I20" s="54"/>
      <c r="J20" s="162">
        <f>SUM(J26:J31)</f>
        <v>1669.2110000000002</v>
      </c>
      <c r="K20" s="154">
        <f>SUM(K26:K31)</f>
        <v>1480.8600000000001</v>
      </c>
      <c r="L20" s="154">
        <f>SUM(L26:L31)</f>
        <v>1480.8600000000001</v>
      </c>
      <c r="M20" s="154">
        <f>SUM(J20:L20)</f>
        <v>4630.9310000000005</v>
      </c>
      <c r="N20" s="27"/>
    </row>
    <row r="21" spans="1:17" ht="41.25" customHeight="1">
      <c r="A21" s="214"/>
      <c r="B21" s="195"/>
      <c r="C21" s="197"/>
      <c r="D21" s="56" t="s">
        <v>112</v>
      </c>
      <c r="E21" s="57"/>
      <c r="F21" s="57"/>
      <c r="G21" s="57"/>
      <c r="H21" s="57"/>
      <c r="I21" s="55"/>
      <c r="J21" s="155">
        <f>J20</f>
        <v>1669.2110000000002</v>
      </c>
      <c r="K21" s="155">
        <f>K20</f>
        <v>1480.8600000000001</v>
      </c>
      <c r="L21" s="155">
        <f>L20</f>
        <v>1480.8600000000001</v>
      </c>
      <c r="M21" s="155">
        <f>SUM(I21:L21)</f>
        <v>4630.9310000000005</v>
      </c>
      <c r="N21" s="24"/>
      <c r="O21" s="27">
        <f>SUM(K26:K29)</f>
        <v>1480.8600000000001</v>
      </c>
    </row>
    <row r="22" spans="1:17" ht="33.75" hidden="1" customHeight="1">
      <c r="A22" s="211">
        <v>6</v>
      </c>
      <c r="B22" s="190" t="s">
        <v>34</v>
      </c>
      <c r="C22" s="192" t="s">
        <v>42</v>
      </c>
      <c r="D22" s="14" t="s">
        <v>33</v>
      </c>
      <c r="E22" s="17"/>
      <c r="F22" s="17"/>
      <c r="G22" s="17"/>
      <c r="H22" s="17"/>
      <c r="I22" s="47"/>
      <c r="J22" s="85">
        <v>0</v>
      </c>
      <c r="K22" s="85"/>
      <c r="L22" s="85">
        <v>0</v>
      </c>
      <c r="M22" s="95">
        <f>SUM(M23:M24)</f>
        <v>0</v>
      </c>
    </row>
    <row r="23" spans="1:17" ht="32.25" hidden="1" customHeight="1">
      <c r="A23" s="212"/>
      <c r="B23" s="191"/>
      <c r="C23" s="193"/>
      <c r="D23" s="9" t="s">
        <v>31</v>
      </c>
      <c r="E23" s="18">
        <v>162</v>
      </c>
      <c r="F23" s="18" t="s">
        <v>49</v>
      </c>
      <c r="G23" s="18" t="s">
        <v>45</v>
      </c>
      <c r="H23" s="18" t="s">
        <v>46</v>
      </c>
      <c r="I23" s="22"/>
      <c r="J23" s="86">
        <v>0</v>
      </c>
      <c r="K23" s="86"/>
      <c r="L23" s="86">
        <v>0</v>
      </c>
      <c r="M23" s="96">
        <f>SUM(I23:L23)</f>
        <v>0</v>
      </c>
    </row>
    <row r="24" spans="1:17" ht="27.75" hidden="1" customHeight="1">
      <c r="A24" s="216"/>
      <c r="B24" s="217"/>
      <c r="C24" s="218"/>
      <c r="D24" s="8" t="s">
        <v>31</v>
      </c>
      <c r="E24" s="19">
        <v>162</v>
      </c>
      <c r="F24" s="19" t="s">
        <v>49</v>
      </c>
      <c r="G24" s="19" t="s">
        <v>47</v>
      </c>
      <c r="H24" s="19" t="s">
        <v>46</v>
      </c>
      <c r="I24" s="28"/>
      <c r="J24" s="87">
        <v>0</v>
      </c>
      <c r="K24" s="87"/>
      <c r="L24" s="87">
        <v>0</v>
      </c>
      <c r="M24" s="97">
        <f>SUM(I24:J24)</f>
        <v>0</v>
      </c>
    </row>
    <row r="25" spans="1:17" ht="27.75" customHeight="1">
      <c r="A25" s="211">
        <v>3</v>
      </c>
      <c r="B25" s="190" t="s">
        <v>3</v>
      </c>
      <c r="C25" s="192" t="s">
        <v>95</v>
      </c>
      <c r="D25" s="99" t="s">
        <v>33</v>
      </c>
      <c r="E25" s="65"/>
      <c r="F25" s="65"/>
      <c r="G25" s="65"/>
      <c r="H25" s="65"/>
      <c r="I25" s="28"/>
      <c r="J25" s="107">
        <f>J26+J27</f>
        <v>50.86</v>
      </c>
      <c r="K25" s="107">
        <f>K26+K27</f>
        <v>50.86</v>
      </c>
      <c r="L25" s="107">
        <f>L26+L27</f>
        <v>50.86</v>
      </c>
      <c r="M25" s="107">
        <f>SUM(J25:L25)</f>
        <v>152.57999999999998</v>
      </c>
      <c r="N25" s="101">
        <f>M20+M34+M55</f>
        <v>429858.44000000006</v>
      </c>
      <c r="O25" s="27">
        <f>O18-J17</f>
        <v>128183.28000000003</v>
      </c>
    </row>
    <row r="26" spans="1:17" ht="27.75" customHeight="1">
      <c r="A26" s="212"/>
      <c r="B26" s="191"/>
      <c r="C26" s="193"/>
      <c r="D26" s="115" t="s">
        <v>31</v>
      </c>
      <c r="E26" s="116" t="s">
        <v>48</v>
      </c>
      <c r="F26" s="116" t="s">
        <v>49</v>
      </c>
      <c r="G26" s="116" t="s">
        <v>81</v>
      </c>
      <c r="H26" s="116" t="s">
        <v>110</v>
      </c>
      <c r="I26" s="117"/>
      <c r="J26" s="86">
        <v>0</v>
      </c>
      <c r="K26" s="86">
        <v>0</v>
      </c>
      <c r="L26" s="86">
        <v>0</v>
      </c>
      <c r="M26" s="86">
        <f>SUM(J26:L26)</f>
        <v>0</v>
      </c>
    </row>
    <row r="27" spans="1:17" ht="27.75" customHeight="1">
      <c r="A27" s="212"/>
      <c r="B27" s="191"/>
      <c r="C27" s="193"/>
      <c r="D27" s="100" t="s">
        <v>31</v>
      </c>
      <c r="E27" s="65" t="s">
        <v>48</v>
      </c>
      <c r="F27" s="65" t="s">
        <v>49</v>
      </c>
      <c r="G27" s="127" t="s">
        <v>81</v>
      </c>
      <c r="H27" s="65" t="s">
        <v>110</v>
      </c>
      <c r="I27" s="28"/>
      <c r="J27" s="88">
        <v>50.86</v>
      </c>
      <c r="K27" s="88">
        <v>50.86</v>
      </c>
      <c r="L27" s="88">
        <v>50.86</v>
      </c>
      <c r="M27" s="87">
        <f>SUM(J27:L27)</f>
        <v>152.57999999999998</v>
      </c>
      <c r="O27" s="27">
        <f>N17-J17</f>
        <v>-301675.16000000003</v>
      </c>
      <c r="Q27" s="24">
        <f>J28+J30</f>
        <v>1118.3510000000001</v>
      </c>
    </row>
    <row r="28" spans="1:17" ht="27" customHeight="1">
      <c r="A28" s="79">
        <v>4</v>
      </c>
      <c r="B28" s="39" t="s">
        <v>4</v>
      </c>
      <c r="C28" s="144" t="s">
        <v>29</v>
      </c>
      <c r="D28" s="145" t="s">
        <v>33</v>
      </c>
      <c r="E28" s="127" t="s">
        <v>48</v>
      </c>
      <c r="F28" s="127" t="s">
        <v>49</v>
      </c>
      <c r="G28" s="127" t="s">
        <v>50</v>
      </c>
      <c r="H28" s="127" t="s">
        <v>111</v>
      </c>
      <c r="I28" s="48"/>
      <c r="J28" s="88">
        <v>930</v>
      </c>
      <c r="K28" s="88">
        <v>930</v>
      </c>
      <c r="L28" s="88">
        <v>930</v>
      </c>
      <c r="M28" s="88">
        <f>SUM(J28:L28)</f>
        <v>2790</v>
      </c>
      <c r="N28" s="208">
        <v>5419.4290000000001</v>
      </c>
      <c r="O28" s="209"/>
    </row>
    <row r="29" spans="1:17" ht="45" customHeight="1">
      <c r="A29" s="158">
        <v>5</v>
      </c>
      <c r="B29" s="39" t="s">
        <v>64</v>
      </c>
      <c r="C29" s="143" t="s">
        <v>172</v>
      </c>
      <c r="D29" s="80" t="s">
        <v>33</v>
      </c>
      <c r="E29" s="65" t="s">
        <v>48</v>
      </c>
      <c r="F29" s="65" t="s">
        <v>49</v>
      </c>
      <c r="G29" s="65" t="s">
        <v>50</v>
      </c>
      <c r="H29" s="65" t="s">
        <v>111</v>
      </c>
      <c r="I29" s="23"/>
      <c r="J29" s="88">
        <v>500</v>
      </c>
      <c r="K29" s="88">
        <v>500</v>
      </c>
      <c r="L29" s="88">
        <v>500</v>
      </c>
      <c r="M29" s="88">
        <f t="shared" ref="M29" si="0">SUM(J29:L29)</f>
        <v>1500</v>
      </c>
      <c r="N29" s="160"/>
      <c r="O29" s="161"/>
    </row>
    <row r="30" spans="1:17" ht="57" customHeight="1">
      <c r="A30" s="109">
        <v>6</v>
      </c>
      <c r="B30" s="39" t="s">
        <v>34</v>
      </c>
      <c r="C30" s="143" t="s">
        <v>108</v>
      </c>
      <c r="D30" s="80" t="s">
        <v>33</v>
      </c>
      <c r="E30" s="65" t="s">
        <v>48</v>
      </c>
      <c r="F30" s="65" t="s">
        <v>49</v>
      </c>
      <c r="G30" s="65" t="s">
        <v>50</v>
      </c>
      <c r="H30" s="65" t="s">
        <v>110</v>
      </c>
      <c r="I30" s="23"/>
      <c r="J30" s="126">
        <v>188.351</v>
      </c>
      <c r="K30" s="88">
        <v>0</v>
      </c>
      <c r="L30" s="88">
        <v>0</v>
      </c>
      <c r="M30" s="126">
        <f t="shared" ref="M30:M31" si="1">SUM(J30:L30)</f>
        <v>188.351</v>
      </c>
      <c r="N30" s="134"/>
      <c r="O30" s="135"/>
    </row>
    <row r="31" spans="1:17" ht="33.75" hidden="1" customHeight="1">
      <c r="A31" s="105">
        <v>13</v>
      </c>
      <c r="B31" s="39" t="s">
        <v>98</v>
      </c>
      <c r="C31" s="39" t="s">
        <v>80</v>
      </c>
      <c r="D31" s="80" t="s">
        <v>33</v>
      </c>
      <c r="E31" s="65" t="s">
        <v>48</v>
      </c>
      <c r="F31" s="65" t="s">
        <v>49</v>
      </c>
      <c r="G31" s="65" t="s">
        <v>50</v>
      </c>
      <c r="H31" s="65" t="s">
        <v>46</v>
      </c>
      <c r="I31" s="23"/>
      <c r="J31" s="88">
        <v>0</v>
      </c>
      <c r="K31" s="88">
        <v>0</v>
      </c>
      <c r="L31" s="88">
        <v>0</v>
      </c>
      <c r="M31" s="98">
        <f t="shared" si="1"/>
        <v>0</v>
      </c>
      <c r="N31" s="106"/>
      <c r="O31" s="108"/>
      <c r="P31" s="24"/>
    </row>
    <row r="32" spans="1:17" ht="24.75" hidden="1" customHeight="1">
      <c r="A32" s="120">
        <v>13</v>
      </c>
      <c r="B32" s="39" t="s">
        <v>83</v>
      </c>
      <c r="C32" s="100"/>
      <c r="D32" s="80" t="s">
        <v>33</v>
      </c>
      <c r="E32" s="65" t="s">
        <v>48</v>
      </c>
      <c r="F32" s="65" t="s">
        <v>49</v>
      </c>
      <c r="G32" s="65" t="s">
        <v>50</v>
      </c>
      <c r="H32" s="65" t="s">
        <v>46</v>
      </c>
      <c r="I32" s="23"/>
      <c r="J32" s="122"/>
      <c r="K32" s="88"/>
      <c r="L32" s="88"/>
      <c r="M32" s="123">
        <f>SUM(J32:L32)</f>
        <v>0</v>
      </c>
      <c r="N32" s="124"/>
      <c r="O32" s="121"/>
    </row>
    <row r="33" spans="1:18" ht="24" hidden="1" customHeight="1">
      <c r="A33" s="131">
        <v>14</v>
      </c>
      <c r="B33" s="39" t="s">
        <v>79</v>
      </c>
      <c r="C33" s="100"/>
      <c r="D33" s="80" t="s">
        <v>33</v>
      </c>
      <c r="E33" s="65" t="s">
        <v>48</v>
      </c>
      <c r="F33" s="65" t="s">
        <v>49</v>
      </c>
      <c r="G33" s="65" t="s">
        <v>50</v>
      </c>
      <c r="H33" s="65" t="s">
        <v>46</v>
      </c>
      <c r="I33" s="23"/>
      <c r="J33" s="88"/>
      <c r="K33" s="88"/>
      <c r="L33" s="88"/>
      <c r="M33" s="98">
        <f>SUM(J33:L33)</f>
        <v>0</v>
      </c>
      <c r="N33" s="124"/>
      <c r="O33" s="132"/>
    </row>
    <row r="34" spans="1:18" ht="19.5" customHeight="1">
      <c r="A34" s="219">
        <v>7</v>
      </c>
      <c r="B34" s="197" t="s">
        <v>35</v>
      </c>
      <c r="C34" s="197" t="s">
        <v>58</v>
      </c>
      <c r="D34" s="125" t="s">
        <v>17</v>
      </c>
      <c r="E34" s="66"/>
      <c r="F34" s="66"/>
      <c r="G34" s="66"/>
      <c r="H34" s="66"/>
      <c r="I34" s="54"/>
      <c r="J34" s="152">
        <f>J36+J41+J44+J52+J53+J54</f>
        <v>275279.94900000002</v>
      </c>
      <c r="K34" s="152">
        <f>K36+K41</f>
        <v>33584.78</v>
      </c>
      <c r="L34" s="152">
        <f>L36+L41</f>
        <v>33584.78</v>
      </c>
      <c r="M34" s="152">
        <f>J34+K34+L34</f>
        <v>342449.50900000008</v>
      </c>
      <c r="N34" s="103"/>
      <c r="O34" s="34">
        <f>J34+K34+L34</f>
        <v>342449.50900000008</v>
      </c>
    </row>
    <row r="35" spans="1:18" ht="45" customHeight="1">
      <c r="A35" s="215"/>
      <c r="B35" s="198"/>
      <c r="C35" s="198"/>
      <c r="D35" s="52" t="s">
        <v>112</v>
      </c>
      <c r="E35" s="67"/>
      <c r="F35" s="67"/>
      <c r="G35" s="67"/>
      <c r="H35" s="67"/>
      <c r="I35" s="55"/>
      <c r="J35" s="153">
        <f>J34</f>
        <v>275279.94900000002</v>
      </c>
      <c r="K35" s="153">
        <f>K34</f>
        <v>33584.78</v>
      </c>
      <c r="L35" s="153">
        <f>L34</f>
        <v>33584.78</v>
      </c>
      <c r="M35" s="153">
        <f>M34</f>
        <v>342449.50900000008</v>
      </c>
      <c r="N35" s="24"/>
      <c r="O35" s="104">
        <f>M36+M44+M54</f>
        <v>302643.39240000001</v>
      </c>
      <c r="R35" s="114">
        <f>J20+J34</f>
        <v>276949.16000000003</v>
      </c>
    </row>
    <row r="36" spans="1:18" ht="33" customHeight="1">
      <c r="A36" s="211">
        <v>8</v>
      </c>
      <c r="B36" s="190" t="s">
        <v>37</v>
      </c>
      <c r="C36" s="192" t="s">
        <v>30</v>
      </c>
      <c r="D36" s="29" t="s">
        <v>33</v>
      </c>
      <c r="E36" s="68"/>
      <c r="F36" s="68"/>
      <c r="G36" s="68"/>
      <c r="H36" s="68"/>
      <c r="I36" s="46"/>
      <c r="J36" s="164">
        <f>J37</f>
        <v>31063.180399999997</v>
      </c>
      <c r="K36" s="89">
        <f>SUM(K37:K37)</f>
        <v>33384.78</v>
      </c>
      <c r="L36" s="89">
        <f>SUM(L37:L37)</f>
        <v>33384.78</v>
      </c>
      <c r="M36" s="164">
        <f>SUM(J36:L36)</f>
        <v>97832.740399999995</v>
      </c>
      <c r="N36" s="10"/>
      <c r="O36" s="27"/>
    </row>
    <row r="37" spans="1:18" ht="27" customHeight="1">
      <c r="A37" s="212"/>
      <c r="B37" s="191"/>
      <c r="C37" s="193"/>
      <c r="D37" s="15" t="s">
        <v>31</v>
      </c>
      <c r="E37" s="70" t="s">
        <v>48</v>
      </c>
      <c r="F37" s="70" t="s">
        <v>49</v>
      </c>
      <c r="G37" s="70" t="s">
        <v>51</v>
      </c>
      <c r="H37" s="70" t="s">
        <v>111</v>
      </c>
      <c r="I37" s="33"/>
      <c r="J37" s="163">
        <f>37322.2-188.351-590.0346-32.7-4609.952-837.982</f>
        <v>31063.180399999997</v>
      </c>
      <c r="K37" s="90">
        <v>33384.78</v>
      </c>
      <c r="L37" s="90">
        <v>33384.78</v>
      </c>
      <c r="M37" s="122">
        <f>SUM(J37:L37)</f>
        <v>97832.740399999995</v>
      </c>
      <c r="O37" s="27" t="e">
        <f>#REF!+L45+L26</f>
        <v>#REF!</v>
      </c>
    </row>
    <row r="38" spans="1:18" ht="5.25" hidden="1" customHeight="1">
      <c r="A38" s="211">
        <v>40</v>
      </c>
      <c r="B38" s="190" t="s">
        <v>65</v>
      </c>
      <c r="C38" s="192" t="s">
        <v>43</v>
      </c>
      <c r="D38" s="29" t="s">
        <v>33</v>
      </c>
      <c r="E38" s="71"/>
      <c r="F38" s="71"/>
      <c r="G38" s="71"/>
      <c r="H38" s="71"/>
      <c r="I38" s="32"/>
      <c r="J38" s="91">
        <f>SUM(J39:J40)</f>
        <v>0</v>
      </c>
      <c r="K38" s="91"/>
      <c r="L38" s="91">
        <f>SUM(L39:L40)</f>
        <v>0</v>
      </c>
      <c r="M38" s="92">
        <f>SUM(M39:M40)</f>
        <v>0</v>
      </c>
    </row>
    <row r="39" spans="1:18" ht="28.5" hidden="1" customHeight="1">
      <c r="A39" s="212"/>
      <c r="B39" s="191"/>
      <c r="C39" s="193"/>
      <c r="D39" s="20" t="s">
        <v>31</v>
      </c>
      <c r="E39" s="69" t="s">
        <v>48</v>
      </c>
      <c r="F39" s="69" t="s">
        <v>49</v>
      </c>
      <c r="G39" s="69" t="s">
        <v>52</v>
      </c>
      <c r="H39" s="69" t="s">
        <v>46</v>
      </c>
      <c r="I39" s="30"/>
      <c r="J39" s="90">
        <v>0</v>
      </c>
      <c r="K39" s="90"/>
      <c r="L39" s="90">
        <v>0</v>
      </c>
      <c r="M39" s="86">
        <f>SUM(I39:J39)</f>
        <v>0</v>
      </c>
      <c r="N39" s="1" t="s">
        <v>57</v>
      </c>
    </row>
    <row r="40" spans="1:18" ht="25.5" hidden="1" customHeight="1">
      <c r="A40" s="216"/>
      <c r="B40" s="217"/>
      <c r="C40" s="218"/>
      <c r="D40" s="15" t="s">
        <v>31</v>
      </c>
      <c r="E40" s="71" t="s">
        <v>48</v>
      </c>
      <c r="F40" s="71" t="s">
        <v>49</v>
      </c>
      <c r="G40" s="71" t="s">
        <v>53</v>
      </c>
      <c r="H40" s="71" t="s">
        <v>46</v>
      </c>
      <c r="I40" s="31"/>
      <c r="J40" s="88">
        <v>0</v>
      </c>
      <c r="K40" s="88"/>
      <c r="L40" s="88">
        <v>0</v>
      </c>
      <c r="M40" s="87">
        <f>SUM(I40:J40)</f>
        <v>0</v>
      </c>
    </row>
    <row r="41" spans="1:18" ht="25.5" customHeight="1">
      <c r="A41" s="211">
        <v>9</v>
      </c>
      <c r="B41" s="190" t="s">
        <v>84</v>
      </c>
      <c r="C41" s="192" t="s">
        <v>121</v>
      </c>
      <c r="D41" s="29" t="s">
        <v>31</v>
      </c>
      <c r="E41" s="71"/>
      <c r="F41" s="71"/>
      <c r="G41" s="71"/>
      <c r="H41" s="71"/>
      <c r="I41" s="31"/>
      <c r="J41" s="89">
        <f>J42+J43</f>
        <v>31528.1</v>
      </c>
      <c r="K41" s="89">
        <f>K42+K43</f>
        <v>200</v>
      </c>
      <c r="L41" s="89">
        <f>L42+L43</f>
        <v>200</v>
      </c>
      <c r="M41" s="119">
        <f t="shared" ref="M41:M47" si="2">SUM(J41:L41)</f>
        <v>31928.1</v>
      </c>
    </row>
    <row r="42" spans="1:18" ht="25.5" customHeight="1">
      <c r="A42" s="212"/>
      <c r="B42" s="191"/>
      <c r="C42" s="193"/>
      <c r="D42" s="20" t="s">
        <v>31</v>
      </c>
      <c r="E42" s="69" t="s">
        <v>48</v>
      </c>
      <c r="F42" s="69" t="s">
        <v>49</v>
      </c>
      <c r="G42" s="69" t="s">
        <v>78</v>
      </c>
      <c r="H42" s="69" t="s">
        <v>110</v>
      </c>
      <c r="I42" s="30"/>
      <c r="J42" s="86">
        <v>31496.1</v>
      </c>
      <c r="K42" s="86">
        <v>0</v>
      </c>
      <c r="L42" s="86">
        <v>0</v>
      </c>
      <c r="M42" s="86">
        <f t="shared" si="2"/>
        <v>31496.1</v>
      </c>
    </row>
    <row r="43" spans="1:18" ht="25.5" customHeight="1">
      <c r="A43" s="212"/>
      <c r="B43" s="191"/>
      <c r="C43" s="193"/>
      <c r="D43" s="130" t="s">
        <v>31</v>
      </c>
      <c r="E43" s="146" t="s">
        <v>48</v>
      </c>
      <c r="F43" s="70" t="s">
        <v>49</v>
      </c>
      <c r="G43" s="70" t="s">
        <v>78</v>
      </c>
      <c r="H43" s="70" t="s">
        <v>110</v>
      </c>
      <c r="I43" s="31"/>
      <c r="J43" s="126">
        <v>32</v>
      </c>
      <c r="K43" s="126">
        <v>200</v>
      </c>
      <c r="L43" s="126">
        <v>200</v>
      </c>
      <c r="M43" s="112">
        <f t="shared" si="2"/>
        <v>432</v>
      </c>
    </row>
    <row r="44" spans="1:18" ht="25.5" customHeight="1">
      <c r="A44" s="211">
        <v>10</v>
      </c>
      <c r="B44" s="190" t="s">
        <v>65</v>
      </c>
      <c r="C44" s="192" t="s">
        <v>120</v>
      </c>
      <c r="D44" s="29" t="s">
        <v>31</v>
      </c>
      <c r="E44" s="71"/>
      <c r="F44" s="71"/>
      <c r="G44" s="71"/>
      <c r="H44" s="71"/>
      <c r="I44" s="31"/>
      <c r="J44" s="89">
        <f>J45+J46</f>
        <v>200200.7</v>
      </c>
      <c r="K44" s="89">
        <f>K45+K46</f>
        <v>0</v>
      </c>
      <c r="L44" s="89">
        <f>L45+L46</f>
        <v>0</v>
      </c>
      <c r="M44" s="119">
        <f t="shared" si="2"/>
        <v>200200.7</v>
      </c>
    </row>
    <row r="45" spans="1:18" ht="25.5" customHeight="1">
      <c r="A45" s="212"/>
      <c r="B45" s="191"/>
      <c r="C45" s="193"/>
      <c r="D45" s="20" t="s">
        <v>31</v>
      </c>
      <c r="E45" s="69" t="s">
        <v>48</v>
      </c>
      <c r="F45" s="69" t="s">
        <v>49</v>
      </c>
      <c r="G45" s="69" t="s">
        <v>116</v>
      </c>
      <c r="H45" s="69" t="s">
        <v>110</v>
      </c>
      <c r="I45" s="30"/>
      <c r="J45" s="86">
        <v>200000</v>
      </c>
      <c r="K45" s="86">
        <v>0</v>
      </c>
      <c r="L45" s="86">
        <v>0</v>
      </c>
      <c r="M45" s="86">
        <f t="shared" si="2"/>
        <v>200000</v>
      </c>
    </row>
    <row r="46" spans="1:18" ht="30.75" customHeight="1">
      <c r="A46" s="212"/>
      <c r="B46" s="191"/>
      <c r="C46" s="193"/>
      <c r="D46" s="130" t="s">
        <v>31</v>
      </c>
      <c r="E46" s="146" t="s">
        <v>48</v>
      </c>
      <c r="F46" s="70" t="s">
        <v>49</v>
      </c>
      <c r="G46" s="70" t="s">
        <v>116</v>
      </c>
      <c r="H46" s="70" t="s">
        <v>110</v>
      </c>
      <c r="I46" s="31"/>
      <c r="J46" s="126">
        <v>200.7</v>
      </c>
      <c r="K46" s="126">
        <v>0</v>
      </c>
      <c r="L46" s="126">
        <v>0</v>
      </c>
      <c r="M46" s="112">
        <f t="shared" si="2"/>
        <v>200.7</v>
      </c>
    </row>
    <row r="47" spans="1:18" ht="25.5" hidden="1" customHeight="1">
      <c r="A47" s="142">
        <v>21</v>
      </c>
      <c r="B47" s="38" t="s">
        <v>65</v>
      </c>
      <c r="C47" s="143" t="s">
        <v>97</v>
      </c>
      <c r="D47" s="15" t="s">
        <v>31</v>
      </c>
      <c r="E47" s="70" t="s">
        <v>48</v>
      </c>
      <c r="F47" s="70" t="s">
        <v>49</v>
      </c>
      <c r="G47" s="70" t="s">
        <v>51</v>
      </c>
      <c r="H47" s="70" t="s">
        <v>46</v>
      </c>
      <c r="I47" s="31"/>
      <c r="J47" s="88">
        <v>0</v>
      </c>
      <c r="K47" s="112">
        <v>0</v>
      </c>
      <c r="L47" s="112">
        <v>0</v>
      </c>
      <c r="M47" s="87">
        <f t="shared" si="2"/>
        <v>0</v>
      </c>
    </row>
    <row r="48" spans="1:18" ht="25.5" hidden="1" customHeight="1">
      <c r="A48" s="151">
        <v>21</v>
      </c>
      <c r="B48" s="38" t="s">
        <v>65</v>
      </c>
      <c r="C48" s="143" t="s">
        <v>94</v>
      </c>
      <c r="D48" s="15" t="s">
        <v>31</v>
      </c>
      <c r="E48" s="70" t="s">
        <v>48</v>
      </c>
      <c r="F48" s="70" t="s">
        <v>49</v>
      </c>
      <c r="G48" s="70" t="s">
        <v>51</v>
      </c>
      <c r="H48" s="70" t="s">
        <v>46</v>
      </c>
      <c r="I48" s="31"/>
      <c r="J48" s="88">
        <v>0</v>
      </c>
      <c r="K48" s="112">
        <v>0</v>
      </c>
      <c r="L48" s="112">
        <v>0</v>
      </c>
      <c r="M48" s="87">
        <f>J48</f>
        <v>0</v>
      </c>
    </row>
    <row r="49" spans="1:16" ht="14.25" hidden="1" customHeight="1">
      <c r="A49" s="141">
        <v>22</v>
      </c>
      <c r="B49" s="38" t="s">
        <v>90</v>
      </c>
      <c r="C49" s="143" t="s">
        <v>96</v>
      </c>
      <c r="D49" s="15" t="s">
        <v>31</v>
      </c>
      <c r="E49" s="70" t="s">
        <v>48</v>
      </c>
      <c r="F49" s="70" t="s">
        <v>49</v>
      </c>
      <c r="G49" s="70" t="s">
        <v>51</v>
      </c>
      <c r="H49" s="70" t="s">
        <v>46</v>
      </c>
      <c r="I49" s="31"/>
      <c r="J49" s="126">
        <v>0</v>
      </c>
      <c r="K49" s="112">
        <v>0</v>
      </c>
      <c r="L49" s="112">
        <v>0</v>
      </c>
      <c r="M49" s="112">
        <v>0</v>
      </c>
    </row>
    <row r="50" spans="1:16" ht="26.25" hidden="1" customHeight="1">
      <c r="A50" s="147">
        <v>24</v>
      </c>
      <c r="B50" s="148" t="s">
        <v>91</v>
      </c>
      <c r="C50" s="150" t="s">
        <v>87</v>
      </c>
      <c r="D50" s="15" t="s">
        <v>31</v>
      </c>
      <c r="E50" s="70" t="s">
        <v>48</v>
      </c>
      <c r="F50" s="70" t="s">
        <v>49</v>
      </c>
      <c r="G50" s="70" t="s">
        <v>88</v>
      </c>
      <c r="H50" s="70" t="s">
        <v>89</v>
      </c>
      <c r="I50" s="31"/>
      <c r="J50" s="126">
        <v>0</v>
      </c>
      <c r="K50" s="112">
        <v>0</v>
      </c>
      <c r="L50" s="112">
        <v>0</v>
      </c>
      <c r="M50" s="112">
        <v>0</v>
      </c>
    </row>
    <row r="51" spans="1:16" ht="39" hidden="1" customHeight="1">
      <c r="A51" s="147">
        <v>25</v>
      </c>
      <c r="B51" s="148" t="s">
        <v>93</v>
      </c>
      <c r="C51" s="150" t="s">
        <v>92</v>
      </c>
      <c r="D51" s="15" t="s">
        <v>31</v>
      </c>
      <c r="E51" s="70" t="s">
        <v>48</v>
      </c>
      <c r="F51" s="70" t="s">
        <v>49</v>
      </c>
      <c r="G51" s="70" t="s">
        <v>51</v>
      </c>
      <c r="H51" s="70" t="s">
        <v>46</v>
      </c>
      <c r="I51" s="31"/>
      <c r="J51" s="126">
        <v>0</v>
      </c>
      <c r="K51" s="112">
        <v>0</v>
      </c>
      <c r="L51" s="112">
        <v>0</v>
      </c>
      <c r="M51" s="112">
        <f>SUM(J51:L51)</f>
        <v>0</v>
      </c>
    </row>
    <row r="52" spans="1:16" ht="48.75" customHeight="1">
      <c r="A52" s="165">
        <v>11</v>
      </c>
      <c r="B52" s="168" t="s">
        <v>90</v>
      </c>
      <c r="C52" s="166" t="s">
        <v>109</v>
      </c>
      <c r="D52" s="29" t="s">
        <v>31</v>
      </c>
      <c r="E52" s="70" t="s">
        <v>48</v>
      </c>
      <c r="F52" s="70" t="s">
        <v>49</v>
      </c>
      <c r="G52" s="70" t="s">
        <v>51</v>
      </c>
      <c r="H52" s="70" t="s">
        <v>111</v>
      </c>
      <c r="I52" s="31"/>
      <c r="J52" s="122">
        <v>590.03459999999995</v>
      </c>
      <c r="K52" s="112">
        <v>0</v>
      </c>
      <c r="L52" s="112">
        <v>0</v>
      </c>
      <c r="M52" s="157">
        <f>J52</f>
        <v>590.03459999999995</v>
      </c>
    </row>
    <row r="53" spans="1:16" ht="45.75" customHeight="1">
      <c r="A53" s="167">
        <v>12</v>
      </c>
      <c r="B53" s="168" t="s">
        <v>114</v>
      </c>
      <c r="C53" s="169" t="s">
        <v>113</v>
      </c>
      <c r="D53" s="29" t="s">
        <v>31</v>
      </c>
      <c r="E53" s="70" t="s">
        <v>48</v>
      </c>
      <c r="F53" s="70" t="s">
        <v>49</v>
      </c>
      <c r="G53" s="70" t="s">
        <v>51</v>
      </c>
      <c r="H53" s="70" t="s">
        <v>111</v>
      </c>
      <c r="I53" s="31"/>
      <c r="J53" s="136">
        <f>6450+837.982</f>
        <v>7287.982</v>
      </c>
      <c r="K53" s="112">
        <v>0</v>
      </c>
      <c r="L53" s="112">
        <v>0</v>
      </c>
      <c r="M53" s="112">
        <f>J53</f>
        <v>7287.982</v>
      </c>
    </row>
    <row r="54" spans="1:16" ht="48" customHeight="1">
      <c r="A54" s="159">
        <v>13</v>
      </c>
      <c r="B54" s="168" t="s">
        <v>91</v>
      </c>
      <c r="C54" s="169" t="s">
        <v>115</v>
      </c>
      <c r="D54" s="29" t="s">
        <v>31</v>
      </c>
      <c r="E54" s="70" t="s">
        <v>48</v>
      </c>
      <c r="F54" s="70" t="s">
        <v>49</v>
      </c>
      <c r="G54" s="70" t="s">
        <v>51</v>
      </c>
      <c r="H54" s="70" t="s">
        <v>111</v>
      </c>
      <c r="I54" s="31"/>
      <c r="J54" s="126">
        <v>4609.9520000000002</v>
      </c>
      <c r="K54" s="112">
        <v>0</v>
      </c>
      <c r="L54" s="112">
        <v>0</v>
      </c>
      <c r="M54" s="112">
        <f>J54</f>
        <v>4609.9520000000002</v>
      </c>
    </row>
    <row r="55" spans="1:16" ht="22.5" customHeight="1">
      <c r="A55" s="214">
        <v>14</v>
      </c>
      <c r="B55" s="196" t="s">
        <v>36</v>
      </c>
      <c r="C55" s="196" t="s">
        <v>77</v>
      </c>
      <c r="D55" s="49" t="s">
        <v>17</v>
      </c>
      <c r="E55" s="66"/>
      <c r="F55" s="66"/>
      <c r="G55" s="66"/>
      <c r="H55" s="66"/>
      <c r="I55" s="51"/>
      <c r="J55" s="93">
        <f>J57+J58</f>
        <v>24726</v>
      </c>
      <c r="K55" s="93">
        <f>K58+K57</f>
        <v>29026</v>
      </c>
      <c r="L55" s="93">
        <f>L57+L58</f>
        <v>29026</v>
      </c>
      <c r="M55" s="83">
        <f>J55+K55+L55</f>
        <v>82778</v>
      </c>
      <c r="N55" s="36">
        <f>L55+K55+J55</f>
        <v>82778</v>
      </c>
      <c r="P55" s="103" t="e">
        <f>#REF!-#REF!</f>
        <v>#REF!</v>
      </c>
    </row>
    <row r="56" spans="1:16" ht="41.25" customHeight="1">
      <c r="A56" s="215"/>
      <c r="B56" s="198"/>
      <c r="C56" s="198"/>
      <c r="D56" s="52" t="s">
        <v>112</v>
      </c>
      <c r="E56" s="67"/>
      <c r="F56" s="67"/>
      <c r="G56" s="67"/>
      <c r="H56" s="67"/>
      <c r="I56" s="53"/>
      <c r="J56" s="94">
        <f t="shared" ref="J56" si="3">J55</f>
        <v>24726</v>
      </c>
      <c r="K56" s="94">
        <f>K55</f>
        <v>29026</v>
      </c>
      <c r="L56" s="94">
        <f>L55</f>
        <v>29026</v>
      </c>
      <c r="M56" s="84">
        <f>M55</f>
        <v>82778</v>
      </c>
      <c r="P56" s="1">
        <v>34992.675000000003</v>
      </c>
    </row>
    <row r="57" spans="1:16" ht="41.25" customHeight="1">
      <c r="A57" s="81">
        <v>15</v>
      </c>
      <c r="B57" s="39" t="s">
        <v>38</v>
      </c>
      <c r="C57" s="144" t="s">
        <v>67</v>
      </c>
      <c r="D57" s="80" t="s">
        <v>33</v>
      </c>
      <c r="E57" s="65" t="s">
        <v>48</v>
      </c>
      <c r="F57" s="65" t="s">
        <v>55</v>
      </c>
      <c r="G57" s="65" t="s">
        <v>56</v>
      </c>
      <c r="H57" s="65" t="s">
        <v>76</v>
      </c>
      <c r="I57" s="35"/>
      <c r="J57" s="122">
        <f>24726-J58</f>
        <v>24725.998800000001</v>
      </c>
      <c r="K57" s="122">
        <f>29026-K58</f>
        <v>29025.998800000001</v>
      </c>
      <c r="L57" s="122">
        <f>29026-L58</f>
        <v>29025.998800000001</v>
      </c>
      <c r="M57" s="157">
        <f>SUM(J57:L57)</f>
        <v>82777.996400000004</v>
      </c>
      <c r="N57" s="104">
        <f>J57-J58</f>
        <v>24725.997600000002</v>
      </c>
    </row>
    <row r="58" spans="1:16" ht="72" customHeight="1">
      <c r="A58" s="81">
        <v>16</v>
      </c>
      <c r="B58" s="39" t="s">
        <v>82</v>
      </c>
      <c r="C58" s="144" t="s">
        <v>86</v>
      </c>
      <c r="D58" s="80" t="s">
        <v>33</v>
      </c>
      <c r="E58" s="127" t="s">
        <v>48</v>
      </c>
      <c r="F58" s="127" t="s">
        <v>55</v>
      </c>
      <c r="G58" s="127" t="s">
        <v>85</v>
      </c>
      <c r="H58" s="127" t="s">
        <v>46</v>
      </c>
      <c r="I58" s="35"/>
      <c r="J58" s="136">
        <v>1.1999999999999999E-3</v>
      </c>
      <c r="K58" s="136">
        <v>1.1999999999999999E-3</v>
      </c>
      <c r="L58" s="136">
        <v>1.1999999999999999E-3</v>
      </c>
      <c r="M58" s="156">
        <f>SUM(J58:L58)</f>
        <v>3.5999999999999999E-3</v>
      </c>
      <c r="N58" s="27">
        <f>J58-J59</f>
        <v>1.1999999999999999E-3</v>
      </c>
    </row>
    <row r="59" spans="1:16" ht="86.25" hidden="1" customHeight="1">
      <c r="A59" s="81">
        <v>17</v>
      </c>
      <c r="B59" s="39" t="s">
        <v>82</v>
      </c>
      <c r="C59" s="39" t="s">
        <v>86</v>
      </c>
      <c r="D59" s="80" t="s">
        <v>33</v>
      </c>
      <c r="E59" s="65" t="s">
        <v>48</v>
      </c>
      <c r="F59" s="65" t="s">
        <v>55</v>
      </c>
      <c r="G59" s="65" t="s">
        <v>85</v>
      </c>
      <c r="H59" s="65" t="s">
        <v>46</v>
      </c>
      <c r="I59" s="35"/>
      <c r="J59" s="133">
        <v>0</v>
      </c>
      <c r="K59" s="133">
        <v>0</v>
      </c>
      <c r="L59" s="133">
        <v>0</v>
      </c>
      <c r="M59" s="133">
        <f>SUM(J59:L59)</f>
        <v>0</v>
      </c>
      <c r="N59" s="103">
        <v>18385.43</v>
      </c>
    </row>
    <row r="60" spans="1:16" ht="6.75" customHeight="1">
      <c r="A60" s="74">
        <v>27</v>
      </c>
    </row>
    <row r="61" spans="1:16" ht="16.5" customHeight="1">
      <c r="A61" s="213"/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103" t="e">
        <f>#REF!*1%</f>
        <v>#REF!</v>
      </c>
    </row>
    <row r="62" spans="1:16" ht="32.25" customHeight="1">
      <c r="A62" s="213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103" t="e">
        <f>N59-N61</f>
        <v>#REF!</v>
      </c>
    </row>
    <row r="63" spans="1:16" ht="18.75">
      <c r="A63" s="210"/>
      <c r="B63" s="210"/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210"/>
    </row>
    <row r="64" spans="1:16">
      <c r="A64" s="75"/>
      <c r="B64"/>
      <c r="C64"/>
      <c r="D64"/>
      <c r="E64"/>
      <c r="F64"/>
      <c r="G64"/>
      <c r="H64"/>
      <c r="I64"/>
      <c r="J64"/>
      <c r="K64"/>
      <c r="L64"/>
      <c r="M64"/>
    </row>
    <row r="65" spans="1:13">
      <c r="A65" s="75"/>
      <c r="B65"/>
      <c r="C65"/>
      <c r="D65"/>
      <c r="E65"/>
      <c r="F65"/>
      <c r="G65"/>
      <c r="H65"/>
      <c r="I65"/>
      <c r="J65"/>
      <c r="K65"/>
      <c r="L65"/>
      <c r="M65" s="113" t="e">
        <f>J36+#REF!</f>
        <v>#REF!</v>
      </c>
    </row>
    <row r="66" spans="1:13">
      <c r="A66" s="75"/>
      <c r="B66"/>
      <c r="C66"/>
      <c r="D66"/>
      <c r="E66"/>
      <c r="F66"/>
      <c r="G66"/>
      <c r="H66"/>
      <c r="I66"/>
      <c r="J66"/>
      <c r="K66"/>
      <c r="L66"/>
      <c r="M66"/>
    </row>
  </sheetData>
  <mergeCells count="60">
    <mergeCell ref="B13:B15"/>
    <mergeCell ref="A44:A46"/>
    <mergeCell ref="B44:B46"/>
    <mergeCell ref="C44:C46"/>
    <mergeCell ref="K17:K18"/>
    <mergeCell ref="D13:D15"/>
    <mergeCell ref="F17:F18"/>
    <mergeCell ref="A22:A24"/>
    <mergeCell ref="B22:B24"/>
    <mergeCell ref="C22:C24"/>
    <mergeCell ref="A25:A27"/>
    <mergeCell ref="B25:B27"/>
    <mergeCell ref="C25:C27"/>
    <mergeCell ref="A20:A21"/>
    <mergeCell ref="C13:C15"/>
    <mergeCell ref="A41:A43"/>
    <mergeCell ref="G2:M2"/>
    <mergeCell ref="A11:H11"/>
    <mergeCell ref="A17:A19"/>
    <mergeCell ref="B17:B19"/>
    <mergeCell ref="C17:C19"/>
    <mergeCell ref="E17:E18"/>
    <mergeCell ref="A13:A15"/>
    <mergeCell ref="A5:M5"/>
    <mergeCell ref="A6:M6"/>
    <mergeCell ref="A7:M7"/>
    <mergeCell ref="A9:M9"/>
    <mergeCell ref="A10:M10"/>
    <mergeCell ref="M17:M18"/>
    <mergeCell ref="I13:M14"/>
    <mergeCell ref="A12:M12"/>
    <mergeCell ref="E13:H14"/>
    <mergeCell ref="G3:M3"/>
    <mergeCell ref="G4:M4"/>
    <mergeCell ref="N28:O28"/>
    <mergeCell ref="A63:M63"/>
    <mergeCell ref="B55:B56"/>
    <mergeCell ref="C55:C56"/>
    <mergeCell ref="A36:A37"/>
    <mergeCell ref="B36:B37"/>
    <mergeCell ref="C36:C37"/>
    <mergeCell ref="A61:M61"/>
    <mergeCell ref="A62:M62"/>
    <mergeCell ref="A55:A56"/>
    <mergeCell ref="A38:A40"/>
    <mergeCell ref="B38:B40"/>
    <mergeCell ref="C38:C40"/>
    <mergeCell ref="A34:A35"/>
    <mergeCell ref="N17:N18"/>
    <mergeCell ref="L17:L18"/>
    <mergeCell ref="I17:I18"/>
    <mergeCell ref="J17:J18"/>
    <mergeCell ref="G17:G18"/>
    <mergeCell ref="H17:H18"/>
    <mergeCell ref="B41:B43"/>
    <mergeCell ref="C41:C43"/>
    <mergeCell ref="B20:B21"/>
    <mergeCell ref="C20:C21"/>
    <mergeCell ref="B34:B35"/>
    <mergeCell ref="C34:C35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5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H60"/>
  <sheetViews>
    <sheetView view="pageBreakPreview" topLeftCell="A3" zoomScaleSheetLayoutView="100" workbookViewId="0">
      <selection activeCell="A5" sqref="A5:F5"/>
    </sheetView>
  </sheetViews>
  <sheetFormatPr defaultColWidth="13.85546875" defaultRowHeight="15.75"/>
  <cols>
    <col min="1" max="1" width="4.85546875" style="1" customWidth="1"/>
    <col min="2" max="2" width="69.140625" style="1" customWidth="1"/>
    <col min="3" max="3" width="12.85546875" style="1" customWidth="1"/>
    <col min="4" max="4" width="13.28515625" style="1" customWidth="1"/>
    <col min="5" max="5" width="13.42578125" style="1" customWidth="1"/>
    <col min="6" max="6" width="13.85546875" style="1" customWidth="1"/>
    <col min="7" max="8" width="14.28515625" style="1" bestFit="1" customWidth="1"/>
    <col min="9" max="16384" width="13.85546875" style="1"/>
  </cols>
  <sheetData>
    <row r="1" spans="1:8" ht="6.75" hidden="1" customHeight="1">
      <c r="A1" s="227"/>
      <c r="B1" s="227"/>
      <c r="C1" s="227"/>
      <c r="D1" s="227"/>
      <c r="E1" s="227"/>
      <c r="F1" s="227"/>
      <c r="G1" s="6"/>
      <c r="H1" s="6"/>
    </row>
    <row r="2" spans="1:8" ht="15" hidden="1" customHeight="1">
      <c r="A2" s="227"/>
      <c r="B2" s="227"/>
      <c r="C2" s="227"/>
      <c r="D2" s="227"/>
      <c r="E2" s="227"/>
      <c r="F2" s="227"/>
      <c r="G2" s="6"/>
      <c r="H2" s="6"/>
    </row>
    <row r="3" spans="1:8" ht="76.5" customHeight="1">
      <c r="A3" s="139"/>
      <c r="B3" s="139"/>
      <c r="C3" s="253" t="s">
        <v>178</v>
      </c>
      <c r="D3" s="253"/>
      <c r="E3" s="253"/>
      <c r="F3" s="253"/>
      <c r="G3" s="6"/>
      <c r="H3" s="6"/>
    </row>
    <row r="4" spans="1:8" ht="21.75" customHeight="1">
      <c r="A4" s="102"/>
      <c r="B4" s="102"/>
      <c r="C4" s="254" t="s">
        <v>61</v>
      </c>
      <c r="D4" s="254"/>
      <c r="E4" s="254"/>
      <c r="F4" s="254"/>
      <c r="G4" s="6"/>
      <c r="H4" s="6"/>
    </row>
    <row r="5" spans="1:8" ht="12.75" customHeight="1">
      <c r="A5" s="243"/>
      <c r="B5" s="243"/>
      <c r="C5" s="243"/>
      <c r="D5" s="243"/>
      <c r="E5" s="243"/>
      <c r="F5" s="243"/>
      <c r="G5" s="2"/>
      <c r="H5" s="2"/>
    </row>
    <row r="6" spans="1:8" hidden="1">
      <c r="A6" s="6"/>
      <c r="B6" s="6"/>
      <c r="C6" s="6"/>
      <c r="D6" s="6"/>
      <c r="E6" s="6"/>
      <c r="F6" s="6"/>
      <c r="G6" s="2"/>
      <c r="H6" s="2"/>
    </row>
    <row r="7" spans="1:8">
      <c r="A7" s="244" t="s">
        <v>7</v>
      </c>
      <c r="B7" s="244"/>
      <c r="C7" s="244"/>
      <c r="D7" s="244"/>
      <c r="E7" s="244"/>
      <c r="F7" s="244"/>
      <c r="G7" s="2"/>
      <c r="H7" s="2"/>
    </row>
    <row r="8" spans="1:8">
      <c r="A8" s="244" t="s">
        <v>20</v>
      </c>
      <c r="B8" s="244"/>
      <c r="C8" s="244"/>
      <c r="D8" s="244"/>
      <c r="E8" s="244"/>
      <c r="F8" s="244"/>
      <c r="G8" s="2"/>
      <c r="H8" s="2"/>
    </row>
    <row r="9" spans="1:8">
      <c r="A9" s="244" t="s">
        <v>21</v>
      </c>
      <c r="B9" s="244"/>
      <c r="C9" s="244"/>
      <c r="D9" s="244"/>
      <c r="E9" s="244"/>
      <c r="F9" s="244"/>
      <c r="G9" s="2"/>
      <c r="H9" s="2"/>
    </row>
    <row r="10" spans="1:8" ht="14.25" customHeight="1">
      <c r="A10" s="250" t="s">
        <v>103</v>
      </c>
      <c r="B10" s="250"/>
      <c r="C10" s="250"/>
      <c r="D10" s="250"/>
      <c r="E10" s="250"/>
      <c r="F10" s="250"/>
    </row>
    <row r="11" spans="1:8" ht="15.75" customHeight="1">
      <c r="A11" s="245" t="s">
        <v>5</v>
      </c>
      <c r="B11" s="245"/>
      <c r="C11" s="245"/>
      <c r="D11" s="245"/>
      <c r="E11" s="245"/>
      <c r="F11" s="245"/>
    </row>
    <row r="12" spans="1:8" ht="17.25" customHeight="1">
      <c r="A12" s="246" t="s">
        <v>0</v>
      </c>
      <c r="B12" s="246" t="s">
        <v>22</v>
      </c>
      <c r="C12" s="249" t="s">
        <v>23</v>
      </c>
      <c r="D12" s="249"/>
      <c r="E12" s="249"/>
      <c r="F12" s="249"/>
      <c r="G12" s="3"/>
      <c r="H12" s="3"/>
    </row>
    <row r="13" spans="1:8">
      <c r="A13" s="247"/>
      <c r="B13" s="247"/>
      <c r="C13" s="246" t="s">
        <v>17</v>
      </c>
      <c r="D13" s="251"/>
      <c r="E13" s="251"/>
      <c r="F13" s="252"/>
      <c r="G13" s="4"/>
      <c r="H13" s="4"/>
    </row>
    <row r="14" spans="1:8" ht="54">
      <c r="A14" s="248"/>
      <c r="B14" s="248"/>
      <c r="C14" s="248"/>
      <c r="D14" s="37" t="s">
        <v>104</v>
      </c>
      <c r="E14" s="37" t="s">
        <v>105</v>
      </c>
      <c r="F14" s="37" t="s">
        <v>106</v>
      </c>
      <c r="G14" s="4"/>
      <c r="H14" s="4"/>
    </row>
    <row r="15" spans="1:8">
      <c r="A15" s="38">
        <v>1</v>
      </c>
      <c r="B15" s="38">
        <v>2</v>
      </c>
      <c r="C15" s="38">
        <v>3</v>
      </c>
      <c r="D15" s="38">
        <v>4</v>
      </c>
      <c r="E15" s="38">
        <v>5</v>
      </c>
      <c r="F15" s="38">
        <v>6</v>
      </c>
      <c r="G15" s="3"/>
      <c r="H15" s="3"/>
    </row>
    <row r="16" spans="1:8" ht="28.5" customHeight="1">
      <c r="A16" s="255" t="s">
        <v>107</v>
      </c>
      <c r="B16" s="256"/>
      <c r="C16" s="149">
        <f>C18+C21+C23</f>
        <v>429858.43999999994</v>
      </c>
      <c r="D16" s="149">
        <f>D18+D21+D23</f>
        <v>301675.16000000003</v>
      </c>
      <c r="E16" s="149">
        <f>E18+E21+E23+E25</f>
        <v>64091.64</v>
      </c>
      <c r="F16" s="149">
        <f>F18+F21+F23</f>
        <v>64091.64</v>
      </c>
      <c r="G16" s="12"/>
      <c r="H16" s="44">
        <f>D16+E16+F16</f>
        <v>429858.44000000006</v>
      </c>
    </row>
    <row r="17" spans="1:8">
      <c r="A17" s="240" t="s">
        <v>24</v>
      </c>
      <c r="B17" s="241"/>
      <c r="C17" s="241"/>
      <c r="D17" s="241"/>
      <c r="E17" s="241"/>
      <c r="F17" s="242"/>
      <c r="G17" s="13"/>
      <c r="H17" s="5"/>
    </row>
    <row r="18" spans="1:8" ht="19.5" customHeight="1">
      <c r="A18" s="76" t="s">
        <v>68</v>
      </c>
      <c r="B18" s="39" t="s">
        <v>72</v>
      </c>
      <c r="C18" s="137">
        <f>C29+C40+C51</f>
        <v>198362.33999999997</v>
      </c>
      <c r="D18" s="137">
        <f>D29+D40+D51</f>
        <v>70179.06</v>
      </c>
      <c r="E18" s="137">
        <f>E29+E40+E51</f>
        <v>64091.64</v>
      </c>
      <c r="F18" s="137">
        <f t="shared" ref="F18:F19" si="0">F29+F40+F51</f>
        <v>64091.64</v>
      </c>
      <c r="G18" s="5"/>
      <c r="H18" s="5"/>
    </row>
    <row r="19" spans="1:8">
      <c r="A19" s="77" t="s">
        <v>27</v>
      </c>
      <c r="B19" s="39" t="s">
        <v>25</v>
      </c>
      <c r="C19" s="110">
        <f t="shared" ref="C19:E19" si="1">C30+C41+C52</f>
        <v>152.57999999999998</v>
      </c>
      <c r="D19" s="137">
        <f t="shared" si="1"/>
        <v>50.86</v>
      </c>
      <c r="E19" s="110">
        <f t="shared" si="1"/>
        <v>50.86</v>
      </c>
      <c r="F19" s="110">
        <f t="shared" si="0"/>
        <v>50.86</v>
      </c>
      <c r="G19" s="5"/>
      <c r="H19" s="5"/>
    </row>
    <row r="20" spans="1:8" ht="27">
      <c r="A20" s="77" t="s">
        <v>39</v>
      </c>
      <c r="B20" s="39" t="s">
        <v>26</v>
      </c>
      <c r="C20" s="40">
        <f>SUM(D20:F20)</f>
        <v>0</v>
      </c>
      <c r="D20" s="40">
        <v>0</v>
      </c>
      <c r="E20" s="40">
        <v>0</v>
      </c>
      <c r="F20" s="40">
        <v>0</v>
      </c>
      <c r="G20" s="5"/>
      <c r="H20" s="5"/>
    </row>
    <row r="21" spans="1:8">
      <c r="A21" s="76" t="s">
        <v>69</v>
      </c>
      <c r="B21" s="39" t="s">
        <v>73</v>
      </c>
      <c r="C21" s="40">
        <f>C32+C43</f>
        <v>231496.1</v>
      </c>
      <c r="D21" s="40">
        <f>D32+D43</f>
        <v>231496.1</v>
      </c>
      <c r="E21" s="40">
        <f>E32+E43</f>
        <v>0</v>
      </c>
      <c r="F21" s="40">
        <f t="shared" ref="C21:F22" si="2">F32+F43</f>
        <v>0</v>
      </c>
      <c r="G21" s="5"/>
      <c r="H21" s="5"/>
    </row>
    <row r="22" spans="1:8">
      <c r="A22" s="77" t="s">
        <v>28</v>
      </c>
      <c r="B22" s="39" t="s">
        <v>25</v>
      </c>
      <c r="C22" s="40">
        <f t="shared" si="2"/>
        <v>0</v>
      </c>
      <c r="D22" s="40">
        <f t="shared" si="2"/>
        <v>0</v>
      </c>
      <c r="E22" s="40">
        <f>E33</f>
        <v>0</v>
      </c>
      <c r="F22" s="40">
        <f t="shared" si="2"/>
        <v>0</v>
      </c>
      <c r="G22" s="5"/>
      <c r="H22" s="5"/>
    </row>
    <row r="23" spans="1:8">
      <c r="A23" s="76" t="s">
        <v>70</v>
      </c>
      <c r="B23" s="39" t="s">
        <v>74</v>
      </c>
      <c r="C23" s="40">
        <f>SUM(D23:F23)</f>
        <v>0</v>
      </c>
      <c r="D23" s="40">
        <v>0</v>
      </c>
      <c r="E23" s="40">
        <v>0</v>
      </c>
      <c r="F23" s="40">
        <v>0</v>
      </c>
    </row>
    <row r="24" spans="1:8">
      <c r="A24" s="77" t="s">
        <v>40</v>
      </c>
      <c r="B24" s="39" t="s">
        <v>25</v>
      </c>
      <c r="C24" s="40">
        <f>SUM(D24:F24)</f>
        <v>0</v>
      </c>
      <c r="D24" s="40">
        <v>0</v>
      </c>
      <c r="E24" s="40">
        <v>0</v>
      </c>
      <c r="F24" s="40">
        <v>0</v>
      </c>
    </row>
    <row r="25" spans="1:8">
      <c r="A25" s="76" t="s">
        <v>71</v>
      </c>
      <c r="B25" s="39" t="s">
        <v>75</v>
      </c>
      <c r="C25" s="40">
        <f>SUM(D25:F25)</f>
        <v>0</v>
      </c>
      <c r="D25" s="40">
        <v>0</v>
      </c>
      <c r="E25" s="40">
        <v>0</v>
      </c>
      <c r="F25" s="40">
        <v>0</v>
      </c>
    </row>
    <row r="26" spans="1:8">
      <c r="A26" s="77" t="s">
        <v>41</v>
      </c>
      <c r="B26" s="39" t="s">
        <v>25</v>
      </c>
      <c r="C26" s="40">
        <f>SUM(D26:F26)</f>
        <v>0</v>
      </c>
      <c r="D26" s="40">
        <v>0</v>
      </c>
      <c r="E26" s="40">
        <v>0</v>
      </c>
      <c r="F26" s="40">
        <v>0</v>
      </c>
    </row>
    <row r="27" spans="1:8" ht="28.5" customHeight="1">
      <c r="A27" s="257" t="s">
        <v>44</v>
      </c>
      <c r="B27" s="258"/>
      <c r="C27" s="138">
        <f>D27+E27+F27</f>
        <v>4630.9310000000005</v>
      </c>
      <c r="D27" s="111">
        <f>D29+D32+D34</f>
        <v>1669.2110000000002</v>
      </c>
      <c r="E27" s="118">
        <f>E29+E32+E34+E36</f>
        <v>1480.8600000000001</v>
      </c>
      <c r="F27" s="138">
        <f>F29+F32+F34</f>
        <v>1480.8600000000001</v>
      </c>
    </row>
    <row r="28" spans="1:8">
      <c r="A28" s="240" t="s">
        <v>24</v>
      </c>
      <c r="B28" s="241"/>
      <c r="C28" s="241"/>
      <c r="D28" s="241"/>
      <c r="E28" s="241"/>
      <c r="F28" s="242"/>
    </row>
    <row r="29" spans="1:8">
      <c r="A29" s="76" t="s">
        <v>68</v>
      </c>
      <c r="B29" s="39" t="s">
        <v>72</v>
      </c>
      <c r="C29" s="110">
        <f>D29+E29+F29</f>
        <v>4630.9310000000005</v>
      </c>
      <c r="D29" s="110">
        <f>'Прил. 5'!J27+'Прил. 5'!J28+'Прил. 5'!J29+'Прил. 5'!J30</f>
        <v>1669.2110000000002</v>
      </c>
      <c r="E29" s="110">
        <f>'Прил. 5'!K27+'Прил. 5'!K28+'Прил. 5'!K29+'Прил. 5'!K30</f>
        <v>1480.8600000000001</v>
      </c>
      <c r="F29" s="137">
        <f>'Прил. 5'!L27+'Прил. 5'!L28+'Прил. 5'!L29+'Прил. 5'!L30</f>
        <v>1480.8600000000001</v>
      </c>
    </row>
    <row r="30" spans="1:8">
      <c r="A30" s="77" t="s">
        <v>27</v>
      </c>
      <c r="B30" s="39" t="s">
        <v>25</v>
      </c>
      <c r="C30" s="110">
        <f>D30+E30+F30</f>
        <v>152.57999999999998</v>
      </c>
      <c r="D30" s="110">
        <f>'Прил. 5'!J27</f>
        <v>50.86</v>
      </c>
      <c r="E30" s="110">
        <f>'Прил. 5'!K27</f>
        <v>50.86</v>
      </c>
      <c r="F30" s="110">
        <f>'Прил. 5'!L27</f>
        <v>50.86</v>
      </c>
    </row>
    <row r="31" spans="1:8" ht="27">
      <c r="A31" s="77" t="s">
        <v>39</v>
      </c>
      <c r="B31" s="39" t="s">
        <v>26</v>
      </c>
      <c r="C31" s="40">
        <v>0</v>
      </c>
      <c r="D31" s="40">
        <v>0</v>
      </c>
      <c r="E31" s="40">
        <v>0</v>
      </c>
      <c r="F31" s="40">
        <v>0</v>
      </c>
      <c r="G31" s="27">
        <f>C29+C32</f>
        <v>4630.9310000000005</v>
      </c>
    </row>
    <row r="32" spans="1:8">
      <c r="A32" s="76" t="s">
        <v>69</v>
      </c>
      <c r="B32" s="39" t="s">
        <v>73</v>
      </c>
      <c r="C32" s="40">
        <f t="shared" ref="C32:C37" si="3">SUM(D32:F32)</f>
        <v>0</v>
      </c>
      <c r="D32" s="40">
        <f>'Прил. 5'!J26</f>
        <v>0</v>
      </c>
      <c r="E32" s="40">
        <f>'Прил. 5'!K26</f>
        <v>0</v>
      </c>
      <c r="F32" s="40">
        <f>'Прил. 5'!L26</f>
        <v>0</v>
      </c>
    </row>
    <row r="33" spans="1:7">
      <c r="A33" s="77" t="s">
        <v>28</v>
      </c>
      <c r="B33" s="39" t="s">
        <v>25</v>
      </c>
      <c r="C33" s="40">
        <f t="shared" si="3"/>
        <v>0</v>
      </c>
      <c r="D33" s="40">
        <f>'Прил. 5'!J26</f>
        <v>0</v>
      </c>
      <c r="E33" s="40">
        <f>'Прил. 5'!K26</f>
        <v>0</v>
      </c>
      <c r="F33" s="40">
        <f>'Прил. 5'!L26</f>
        <v>0</v>
      </c>
    </row>
    <row r="34" spans="1:7">
      <c r="A34" s="76" t="s">
        <v>70</v>
      </c>
      <c r="B34" s="39" t="s">
        <v>74</v>
      </c>
      <c r="C34" s="40">
        <f t="shared" si="3"/>
        <v>0</v>
      </c>
      <c r="D34" s="40">
        <v>0</v>
      </c>
      <c r="E34" s="40">
        <v>0</v>
      </c>
      <c r="F34" s="40">
        <v>0</v>
      </c>
    </row>
    <row r="35" spans="1:7">
      <c r="A35" s="77" t="s">
        <v>40</v>
      </c>
      <c r="B35" s="39" t="s">
        <v>25</v>
      </c>
      <c r="C35" s="40">
        <f t="shared" si="3"/>
        <v>0</v>
      </c>
      <c r="D35" s="40">
        <v>0</v>
      </c>
      <c r="E35" s="40">
        <v>0</v>
      </c>
      <c r="F35" s="40">
        <v>0</v>
      </c>
    </row>
    <row r="36" spans="1:7" ht="15.75" customHeight="1">
      <c r="A36" s="76" t="s">
        <v>71</v>
      </c>
      <c r="B36" s="39" t="s">
        <v>75</v>
      </c>
      <c r="C36" s="40">
        <f t="shared" si="3"/>
        <v>0</v>
      </c>
      <c r="D36" s="40">
        <v>0</v>
      </c>
      <c r="E36" s="40">
        <v>0</v>
      </c>
      <c r="F36" s="40">
        <v>0</v>
      </c>
      <c r="G36" s="45"/>
    </row>
    <row r="37" spans="1:7">
      <c r="A37" s="77" t="s">
        <v>41</v>
      </c>
      <c r="B37" s="39" t="s">
        <v>25</v>
      </c>
      <c r="C37" s="40">
        <f t="shared" si="3"/>
        <v>0</v>
      </c>
      <c r="D37" s="40">
        <v>0</v>
      </c>
      <c r="E37" s="40">
        <v>0</v>
      </c>
      <c r="F37" s="40">
        <v>0</v>
      </c>
      <c r="G37" s="27"/>
    </row>
    <row r="38" spans="1:7" ht="30.75" customHeight="1">
      <c r="A38" s="257" t="s">
        <v>59</v>
      </c>
      <c r="B38" s="258"/>
      <c r="C38" s="138">
        <f>D38+E38+F38</f>
        <v>342449.50900000008</v>
      </c>
      <c r="D38" s="138">
        <f>D40+D43+D45</f>
        <v>275279.94900000002</v>
      </c>
      <c r="E38" s="138">
        <f>SUM(E40:E48)</f>
        <v>33584.78</v>
      </c>
      <c r="F38" s="138">
        <f>F40+F43+F45</f>
        <v>33584.78</v>
      </c>
    </row>
    <row r="39" spans="1:7">
      <c r="A39" s="240" t="s">
        <v>24</v>
      </c>
      <c r="B39" s="241"/>
      <c r="C39" s="241"/>
      <c r="D39" s="241"/>
      <c r="E39" s="241"/>
      <c r="F39" s="242"/>
      <c r="G39" s="27"/>
    </row>
    <row r="40" spans="1:7">
      <c r="A40" s="76" t="s">
        <v>68</v>
      </c>
      <c r="B40" s="39" t="s">
        <v>72</v>
      </c>
      <c r="C40" s="137">
        <f>D40+E40+F40</f>
        <v>110953.40899999999</v>
      </c>
      <c r="D40" s="137">
        <f>'Прил. 5'!J37+'Прил. 5'!J43+'Прил. 5'!J46+'Прил. 5'!J52+'Прил. 5'!J53+'Прил. 5'!J54</f>
        <v>43783.848999999995</v>
      </c>
      <c r="E40" s="137">
        <f>'Прил. 5'!K37+'Прил. 5'!K43</f>
        <v>33584.78</v>
      </c>
      <c r="F40" s="137">
        <f>'Прил. 5'!L37+'Прил. 5'!L43</f>
        <v>33584.78</v>
      </c>
    </row>
    <row r="41" spans="1:7">
      <c r="A41" s="77" t="s">
        <v>27</v>
      </c>
      <c r="B41" s="39" t="s">
        <v>25</v>
      </c>
      <c r="C41" s="42">
        <f t="shared" ref="C41:C48" si="4">SUM(D41:F41)</f>
        <v>0</v>
      </c>
      <c r="D41" s="42">
        <v>0</v>
      </c>
      <c r="E41" s="42">
        <v>0</v>
      </c>
      <c r="F41" s="42">
        <f>'Прил. 5'!J40</f>
        <v>0</v>
      </c>
    </row>
    <row r="42" spans="1:7" ht="27">
      <c r="A42" s="77" t="s">
        <v>39</v>
      </c>
      <c r="B42" s="39" t="s">
        <v>26</v>
      </c>
      <c r="C42" s="42">
        <f t="shared" si="4"/>
        <v>0</v>
      </c>
      <c r="D42" s="42">
        <v>0</v>
      </c>
      <c r="E42" s="42">
        <v>0</v>
      </c>
      <c r="F42" s="42">
        <v>0</v>
      </c>
      <c r="G42" s="27"/>
    </row>
    <row r="43" spans="1:7">
      <c r="A43" s="76" t="s">
        <v>69</v>
      </c>
      <c r="B43" s="39" t="s">
        <v>73</v>
      </c>
      <c r="C43" s="40">
        <f>D43+E43+F43</f>
        <v>231496.1</v>
      </c>
      <c r="D43" s="40">
        <f>'Прил. 5'!J42+'Прил. 5'!J45</f>
        <v>231496.1</v>
      </c>
      <c r="E43" s="40">
        <f>'Прил. 5'!K45</f>
        <v>0</v>
      </c>
      <c r="F43" s="40">
        <f>'Прил. 5'!L45</f>
        <v>0</v>
      </c>
    </row>
    <row r="44" spans="1:7">
      <c r="A44" s="77" t="s">
        <v>28</v>
      </c>
      <c r="B44" s="39" t="s">
        <v>25</v>
      </c>
      <c r="C44" s="42">
        <f t="shared" si="4"/>
        <v>0</v>
      </c>
      <c r="D44" s="42">
        <v>0</v>
      </c>
      <c r="E44" s="42">
        <v>0</v>
      </c>
      <c r="F44" s="42">
        <f>'Прил. 5'!J39</f>
        <v>0</v>
      </c>
    </row>
    <row r="45" spans="1:7">
      <c r="A45" s="76" t="s">
        <v>70</v>
      </c>
      <c r="B45" s="39" t="s">
        <v>74</v>
      </c>
      <c r="C45" s="42">
        <f t="shared" si="4"/>
        <v>0</v>
      </c>
      <c r="D45" s="42">
        <v>0</v>
      </c>
      <c r="E45" s="42">
        <v>0</v>
      </c>
      <c r="F45" s="42">
        <v>0</v>
      </c>
    </row>
    <row r="46" spans="1:7">
      <c r="A46" s="77" t="s">
        <v>40</v>
      </c>
      <c r="B46" s="39" t="s">
        <v>25</v>
      </c>
      <c r="C46" s="42">
        <f t="shared" si="4"/>
        <v>0</v>
      </c>
      <c r="D46" s="42">
        <v>0</v>
      </c>
      <c r="E46" s="42">
        <v>0</v>
      </c>
      <c r="F46" s="42">
        <v>0</v>
      </c>
    </row>
    <row r="47" spans="1:7" ht="15.75" customHeight="1">
      <c r="A47" s="76" t="s">
        <v>71</v>
      </c>
      <c r="B47" s="39" t="s">
        <v>75</v>
      </c>
      <c r="C47" s="42">
        <f t="shared" si="4"/>
        <v>0</v>
      </c>
      <c r="D47" s="42">
        <v>0</v>
      </c>
      <c r="E47" s="42">
        <v>0</v>
      </c>
      <c r="F47" s="42">
        <v>0</v>
      </c>
    </row>
    <row r="48" spans="1:7">
      <c r="A48" s="77" t="s">
        <v>41</v>
      </c>
      <c r="B48" s="39" t="s">
        <v>25</v>
      </c>
      <c r="C48" s="42">
        <f t="shared" si="4"/>
        <v>0</v>
      </c>
      <c r="D48" s="42">
        <v>0</v>
      </c>
      <c r="E48" s="42">
        <v>0</v>
      </c>
      <c r="F48" s="42">
        <v>0</v>
      </c>
    </row>
    <row r="49" spans="1:6" ht="27.75" customHeight="1">
      <c r="A49" s="257" t="s">
        <v>60</v>
      </c>
      <c r="B49" s="258"/>
      <c r="C49" s="41">
        <f>SUM(D49:F49)</f>
        <v>82778</v>
      </c>
      <c r="D49" s="41">
        <f>D51</f>
        <v>24726</v>
      </c>
      <c r="E49" s="41">
        <f>SUM(E51:E59)</f>
        <v>29026</v>
      </c>
      <c r="F49" s="41">
        <f>F51</f>
        <v>29026</v>
      </c>
    </row>
    <row r="50" spans="1:6">
      <c r="A50" s="240" t="s">
        <v>24</v>
      </c>
      <c r="B50" s="241"/>
      <c r="C50" s="241"/>
      <c r="D50" s="241"/>
      <c r="E50" s="241"/>
      <c r="F50" s="242"/>
    </row>
    <row r="51" spans="1:6">
      <c r="A51" s="76" t="s">
        <v>68</v>
      </c>
      <c r="B51" s="39" t="s">
        <v>72</v>
      </c>
      <c r="C51" s="43">
        <f>D51+E51+F51</f>
        <v>82778</v>
      </c>
      <c r="D51" s="43">
        <f>'Прил. 5'!J57+'Прил. 5'!J58</f>
        <v>24726</v>
      </c>
      <c r="E51" s="43">
        <f>'Прил. 5'!K57+'Прил. 5'!K58</f>
        <v>29026</v>
      </c>
      <c r="F51" s="43">
        <f>'Прил. 5'!L57+'Прил. 5'!L58</f>
        <v>29026</v>
      </c>
    </row>
    <row r="52" spans="1:6">
      <c r="A52" s="77" t="s">
        <v>27</v>
      </c>
      <c r="B52" s="39" t="s">
        <v>25</v>
      </c>
      <c r="C52" s="42">
        <v>0</v>
      </c>
      <c r="D52" s="42">
        <v>0</v>
      </c>
      <c r="E52" s="42">
        <v>0</v>
      </c>
      <c r="F52" s="42">
        <v>0</v>
      </c>
    </row>
    <row r="53" spans="1:6" ht="27">
      <c r="A53" s="77" t="s">
        <v>39</v>
      </c>
      <c r="B53" s="39" t="s">
        <v>26</v>
      </c>
      <c r="C53" s="42">
        <f t="shared" ref="C53:C59" si="5">SUM(D53:F53)</f>
        <v>0</v>
      </c>
      <c r="D53" s="42">
        <v>0</v>
      </c>
      <c r="E53" s="42">
        <v>0</v>
      </c>
      <c r="F53" s="42">
        <v>0</v>
      </c>
    </row>
    <row r="54" spans="1:6">
      <c r="A54" s="76" t="s">
        <v>69</v>
      </c>
      <c r="B54" s="39" t="s">
        <v>73</v>
      </c>
      <c r="C54" s="42">
        <f t="shared" si="5"/>
        <v>0</v>
      </c>
      <c r="D54" s="42">
        <v>0</v>
      </c>
      <c r="E54" s="42">
        <v>0</v>
      </c>
      <c r="F54" s="42">
        <v>0</v>
      </c>
    </row>
    <row r="55" spans="1:6">
      <c r="A55" s="77" t="s">
        <v>28</v>
      </c>
      <c r="B55" s="39" t="s">
        <v>25</v>
      </c>
      <c r="C55" s="42">
        <f t="shared" si="5"/>
        <v>0</v>
      </c>
      <c r="D55" s="42">
        <v>0</v>
      </c>
      <c r="E55" s="42">
        <v>0</v>
      </c>
      <c r="F55" s="42">
        <v>0</v>
      </c>
    </row>
    <row r="56" spans="1:6">
      <c r="A56" s="76" t="s">
        <v>70</v>
      </c>
      <c r="B56" s="39" t="s">
        <v>74</v>
      </c>
      <c r="C56" s="42">
        <f t="shared" si="5"/>
        <v>0</v>
      </c>
      <c r="D56" s="42">
        <v>0</v>
      </c>
      <c r="E56" s="42">
        <v>0</v>
      </c>
      <c r="F56" s="42">
        <v>0</v>
      </c>
    </row>
    <row r="57" spans="1:6">
      <c r="A57" s="77" t="s">
        <v>40</v>
      </c>
      <c r="B57" s="39" t="s">
        <v>25</v>
      </c>
      <c r="C57" s="42">
        <f t="shared" si="5"/>
        <v>0</v>
      </c>
      <c r="D57" s="42">
        <v>0</v>
      </c>
      <c r="E57" s="42">
        <v>0</v>
      </c>
      <c r="F57" s="42">
        <v>0</v>
      </c>
    </row>
    <row r="58" spans="1:6">
      <c r="A58" s="76" t="s">
        <v>71</v>
      </c>
      <c r="B58" s="39" t="s">
        <v>75</v>
      </c>
      <c r="C58" s="42">
        <f t="shared" si="5"/>
        <v>0</v>
      </c>
      <c r="D58" s="42">
        <v>0</v>
      </c>
      <c r="E58" s="42">
        <v>0</v>
      </c>
      <c r="F58" s="42">
        <v>0</v>
      </c>
    </row>
    <row r="59" spans="1:6">
      <c r="A59" s="77" t="s">
        <v>41</v>
      </c>
      <c r="B59" s="39" t="s">
        <v>25</v>
      </c>
      <c r="C59" s="42">
        <f t="shared" si="5"/>
        <v>0</v>
      </c>
      <c r="D59" s="42">
        <v>0</v>
      </c>
      <c r="E59" s="42">
        <v>0</v>
      </c>
      <c r="F59" s="42">
        <v>0</v>
      </c>
    </row>
    <row r="60" spans="1:6">
      <c r="C60" s="1" t="s">
        <v>19</v>
      </c>
      <c r="D60" s="1">
        <v>2021</v>
      </c>
      <c r="E60" s="1">
        <v>2022</v>
      </c>
      <c r="F60" s="1">
        <v>2023</v>
      </c>
    </row>
  </sheetData>
  <mergeCells count="23">
    <mergeCell ref="C4:F4"/>
    <mergeCell ref="A16:B16"/>
    <mergeCell ref="A38:B38"/>
    <mergeCell ref="A39:F39"/>
    <mergeCell ref="A49:B49"/>
    <mergeCell ref="A27:B27"/>
    <mergeCell ref="A17:F17"/>
    <mergeCell ref="A50:F50"/>
    <mergeCell ref="A1:F1"/>
    <mergeCell ref="A2:F2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C3:F3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abSelected="1" view="pageBreakPreview" zoomScale="90" zoomScaleSheetLayoutView="90" workbookViewId="0">
      <selection activeCell="G7" sqref="G7:G8"/>
    </sheetView>
  </sheetViews>
  <sheetFormatPr defaultRowHeight="15"/>
  <cols>
    <col min="1" max="1" width="4.140625" customWidth="1"/>
    <col min="2" max="2" width="26.140625" customWidth="1"/>
    <col min="3" max="3" width="14" customWidth="1"/>
    <col min="4" max="4" width="11.7109375" customWidth="1"/>
    <col min="5" max="5" width="13.7109375" customWidth="1"/>
    <col min="6" max="6" width="34.28515625" customWidth="1"/>
    <col min="7" max="7" width="37.5703125" customWidth="1"/>
    <col min="8" max="8" width="41.140625" customWidth="1"/>
  </cols>
  <sheetData>
    <row r="1" spans="1:11" s="1" customFormat="1" ht="67.5" customHeight="1">
      <c r="A1" s="170"/>
      <c r="B1" s="170"/>
      <c r="C1" s="170"/>
      <c r="D1" s="170"/>
      <c r="E1" s="170"/>
      <c r="F1" s="170"/>
      <c r="G1" s="269" t="s">
        <v>179</v>
      </c>
      <c r="H1" s="269"/>
    </row>
    <row r="2" spans="1:11" s="1" customFormat="1" ht="15.75">
      <c r="A2" s="170"/>
      <c r="B2" s="170"/>
      <c r="C2" s="170"/>
      <c r="D2" s="170"/>
      <c r="E2" s="170"/>
      <c r="F2" s="170"/>
      <c r="G2" s="270" t="s">
        <v>122</v>
      </c>
      <c r="H2" s="270"/>
    </row>
    <row r="3" spans="1:11" s="1" customFormat="1" ht="5.25" customHeight="1">
      <c r="A3" s="271"/>
      <c r="B3" s="271"/>
      <c r="C3" s="271"/>
      <c r="D3" s="271"/>
      <c r="E3" s="271"/>
      <c r="F3" s="271"/>
      <c r="G3" s="271"/>
      <c r="H3" s="271"/>
    </row>
    <row r="4" spans="1:11" s="1" customFormat="1" ht="15.75">
      <c r="A4" s="244" t="s">
        <v>123</v>
      </c>
      <c r="B4" s="244"/>
      <c r="C4" s="244"/>
      <c r="D4" s="244"/>
      <c r="E4" s="244"/>
      <c r="F4" s="244"/>
      <c r="G4" s="244"/>
      <c r="H4" s="244"/>
    </row>
    <row r="5" spans="1:11" s="1" customFormat="1" ht="33.75" customHeight="1">
      <c r="A5" s="272" t="s">
        <v>124</v>
      </c>
      <c r="B5" s="250"/>
      <c r="C5" s="250"/>
      <c r="D5" s="250"/>
      <c r="E5" s="250"/>
      <c r="F5" s="250"/>
      <c r="G5" s="250"/>
      <c r="H5" s="250"/>
    </row>
    <row r="6" spans="1:11" s="1" customFormat="1" ht="7.5" customHeight="1">
      <c r="A6" s="250"/>
      <c r="B6" s="250"/>
      <c r="C6" s="250"/>
      <c r="D6" s="250"/>
      <c r="E6" s="250"/>
      <c r="F6" s="250"/>
      <c r="G6" s="250"/>
      <c r="H6" s="250"/>
    </row>
    <row r="7" spans="1:11" s="1" customFormat="1" ht="14.25" customHeight="1">
      <c r="A7" s="267" t="s">
        <v>125</v>
      </c>
      <c r="B7" s="267" t="s">
        <v>126</v>
      </c>
      <c r="C7" s="267" t="s">
        <v>127</v>
      </c>
      <c r="D7" s="267" t="s">
        <v>128</v>
      </c>
      <c r="E7" s="267"/>
      <c r="F7" s="267" t="s">
        <v>129</v>
      </c>
      <c r="G7" s="267" t="s">
        <v>130</v>
      </c>
      <c r="H7" s="267" t="s">
        <v>131</v>
      </c>
    </row>
    <row r="8" spans="1:11" s="1" customFormat="1" ht="25.5" customHeight="1">
      <c r="A8" s="267"/>
      <c r="B8" s="267"/>
      <c r="C8" s="267"/>
      <c r="D8" s="158" t="s">
        <v>132</v>
      </c>
      <c r="E8" s="158" t="s">
        <v>133</v>
      </c>
      <c r="F8" s="267"/>
      <c r="G8" s="267"/>
      <c r="H8" s="267"/>
    </row>
    <row r="9" spans="1:11" s="1" customFormat="1" ht="13.5" customHeight="1">
      <c r="A9" s="171">
        <v>1</v>
      </c>
      <c r="B9" s="171">
        <v>2</v>
      </c>
      <c r="C9" s="171">
        <v>3</v>
      </c>
      <c r="D9" s="171">
        <v>4</v>
      </c>
      <c r="E9" s="171">
        <v>5</v>
      </c>
      <c r="F9" s="171">
        <v>6</v>
      </c>
      <c r="G9" s="171">
        <v>7</v>
      </c>
      <c r="H9" s="171">
        <v>8</v>
      </c>
    </row>
    <row r="10" spans="1:11" s="1" customFormat="1" ht="15.75">
      <c r="A10" s="172">
        <v>1</v>
      </c>
      <c r="B10" s="268" t="s">
        <v>134</v>
      </c>
      <c r="C10" s="268"/>
      <c r="D10" s="268"/>
      <c r="E10" s="268"/>
      <c r="F10" s="268"/>
      <c r="G10" s="268"/>
      <c r="H10" s="268"/>
    </row>
    <row r="11" spans="1:11" s="1" customFormat="1" ht="96">
      <c r="A11" s="173" t="s">
        <v>27</v>
      </c>
      <c r="B11" s="174" t="s">
        <v>135</v>
      </c>
      <c r="C11" s="8" t="s">
        <v>31</v>
      </c>
      <c r="D11" s="175" t="s">
        <v>136</v>
      </c>
      <c r="E11" s="175" t="s">
        <v>137</v>
      </c>
      <c r="F11" s="176" t="s">
        <v>138</v>
      </c>
      <c r="G11" s="175" t="s">
        <v>139</v>
      </c>
      <c r="H11" s="177" t="s">
        <v>140</v>
      </c>
    </row>
    <row r="12" spans="1:11" s="1" customFormat="1" ht="189" customHeight="1">
      <c r="A12" s="173" t="s">
        <v>39</v>
      </c>
      <c r="B12" s="178" t="s">
        <v>29</v>
      </c>
      <c r="C12" s="175" t="s">
        <v>31</v>
      </c>
      <c r="D12" s="175" t="s">
        <v>141</v>
      </c>
      <c r="E12" s="175" t="s">
        <v>142</v>
      </c>
      <c r="F12" s="179" t="s">
        <v>143</v>
      </c>
      <c r="G12" s="179" t="s">
        <v>144</v>
      </c>
      <c r="H12" s="179" t="s">
        <v>145</v>
      </c>
    </row>
    <row r="13" spans="1:11" s="1" customFormat="1" ht="97.5" customHeight="1">
      <c r="A13" s="173" t="s">
        <v>146</v>
      </c>
      <c r="B13" s="174" t="s">
        <v>147</v>
      </c>
      <c r="C13" s="175" t="s">
        <v>31</v>
      </c>
      <c r="D13" s="175" t="s">
        <v>176</v>
      </c>
      <c r="E13" s="175" t="s">
        <v>175</v>
      </c>
      <c r="F13" s="188" t="s">
        <v>148</v>
      </c>
      <c r="G13" s="179" t="s">
        <v>139</v>
      </c>
      <c r="H13" s="179" t="s">
        <v>149</v>
      </c>
      <c r="I13" s="259" t="s">
        <v>150</v>
      </c>
      <c r="J13" s="260"/>
      <c r="K13" s="260"/>
    </row>
    <row r="14" spans="1:11" s="1" customFormat="1" ht="21.75" customHeight="1">
      <c r="A14" s="180" t="s">
        <v>117</v>
      </c>
      <c r="B14" s="261" t="s">
        <v>151</v>
      </c>
      <c r="C14" s="262"/>
      <c r="D14" s="262"/>
      <c r="E14" s="262"/>
      <c r="F14" s="262"/>
      <c r="G14" s="262"/>
      <c r="H14" s="263"/>
    </row>
    <row r="15" spans="1:11" s="1" customFormat="1" ht="141" customHeight="1">
      <c r="A15" s="173" t="s">
        <v>28</v>
      </c>
      <c r="B15" s="175" t="s">
        <v>30</v>
      </c>
      <c r="C15" s="175" t="s">
        <v>31</v>
      </c>
      <c r="D15" s="175" t="s">
        <v>141</v>
      </c>
      <c r="E15" s="175" t="s">
        <v>142</v>
      </c>
      <c r="F15" s="176" t="s">
        <v>168</v>
      </c>
      <c r="G15" s="179" t="s">
        <v>152</v>
      </c>
      <c r="H15" s="179" t="s">
        <v>167</v>
      </c>
    </row>
    <row r="16" spans="1:11" s="1" customFormat="1" ht="116.25" customHeight="1">
      <c r="A16" s="173" t="s">
        <v>118</v>
      </c>
      <c r="B16" s="175" t="s">
        <v>121</v>
      </c>
      <c r="C16" s="175" t="s">
        <v>31</v>
      </c>
      <c r="D16" s="175" t="s">
        <v>153</v>
      </c>
      <c r="E16" s="181" t="s">
        <v>174</v>
      </c>
      <c r="F16" s="179" t="s">
        <v>154</v>
      </c>
      <c r="G16" s="179" t="s">
        <v>155</v>
      </c>
      <c r="H16" s="179" t="s">
        <v>166</v>
      </c>
    </row>
    <row r="17" spans="1:9" s="1" customFormat="1" ht="95.25" customHeight="1">
      <c r="A17" s="173" t="s">
        <v>119</v>
      </c>
      <c r="B17" s="175" t="s">
        <v>120</v>
      </c>
      <c r="C17" s="175" t="s">
        <v>31</v>
      </c>
      <c r="D17" s="175" t="s">
        <v>162</v>
      </c>
      <c r="E17" s="181" t="s">
        <v>173</v>
      </c>
      <c r="F17" s="179" t="s">
        <v>163</v>
      </c>
      <c r="G17" s="179" t="s">
        <v>155</v>
      </c>
      <c r="H17" s="179" t="s">
        <v>166</v>
      </c>
    </row>
    <row r="18" spans="1:9" s="1" customFormat="1" ht="81.75" customHeight="1">
      <c r="A18" s="173" t="s">
        <v>164</v>
      </c>
      <c r="B18" s="187" t="s">
        <v>113</v>
      </c>
      <c r="C18" s="175" t="s">
        <v>31</v>
      </c>
      <c r="D18" s="186">
        <v>44696</v>
      </c>
      <c r="E18" s="186">
        <v>44742</v>
      </c>
      <c r="F18" s="176" t="s">
        <v>169</v>
      </c>
      <c r="G18" s="179" t="s">
        <v>170</v>
      </c>
      <c r="H18" s="265" t="s">
        <v>167</v>
      </c>
    </row>
    <row r="19" spans="1:9" s="1" customFormat="1" ht="86.25" customHeight="1">
      <c r="A19" s="173" t="s">
        <v>165</v>
      </c>
      <c r="B19" s="187" t="s">
        <v>115</v>
      </c>
      <c r="C19" s="175" t="s">
        <v>31</v>
      </c>
      <c r="D19" s="186">
        <v>44696</v>
      </c>
      <c r="E19" s="186">
        <v>44804</v>
      </c>
      <c r="F19" s="179" t="s">
        <v>171</v>
      </c>
      <c r="G19" s="179" t="s">
        <v>170</v>
      </c>
      <c r="H19" s="266"/>
    </row>
    <row r="20" spans="1:9" s="1" customFormat="1" ht="21.75" customHeight="1">
      <c r="A20" s="180" t="s">
        <v>156</v>
      </c>
      <c r="B20" s="261" t="s">
        <v>157</v>
      </c>
      <c r="C20" s="262"/>
      <c r="D20" s="262"/>
      <c r="E20" s="262"/>
      <c r="F20" s="262"/>
      <c r="G20" s="262"/>
      <c r="H20" s="263"/>
    </row>
    <row r="21" spans="1:9" s="1" customFormat="1" ht="191.25">
      <c r="A21" s="182" t="s">
        <v>40</v>
      </c>
      <c r="B21" s="175" t="s">
        <v>158</v>
      </c>
      <c r="C21" s="175" t="s">
        <v>31</v>
      </c>
      <c r="D21" s="175" t="s">
        <v>141</v>
      </c>
      <c r="E21" s="175" t="s">
        <v>142</v>
      </c>
      <c r="F21" s="189" t="s">
        <v>159</v>
      </c>
      <c r="G21" s="189" t="s">
        <v>160</v>
      </c>
      <c r="H21" s="183" t="s">
        <v>161</v>
      </c>
      <c r="I21" s="184"/>
    </row>
    <row r="22" spans="1:9" ht="15.75">
      <c r="A22" s="185"/>
      <c r="B22" s="264"/>
      <c r="C22" s="264"/>
      <c r="D22" s="264"/>
      <c r="E22" s="264"/>
      <c r="F22" s="264"/>
      <c r="G22" s="264"/>
      <c r="H22" s="264"/>
    </row>
  </sheetData>
  <mergeCells count="19">
    <mergeCell ref="G7:G8"/>
    <mergeCell ref="H7:H8"/>
    <mergeCell ref="B10:H10"/>
    <mergeCell ref="A6:H6"/>
    <mergeCell ref="G1:H1"/>
    <mergeCell ref="G2:H2"/>
    <mergeCell ref="A3:H3"/>
    <mergeCell ref="A4:H4"/>
    <mergeCell ref="A5:H5"/>
    <mergeCell ref="A7:A8"/>
    <mergeCell ref="B7:B8"/>
    <mergeCell ref="C7:C8"/>
    <mergeCell ref="D7:E7"/>
    <mergeCell ref="F7:F8"/>
    <mergeCell ref="I13:K13"/>
    <mergeCell ref="B14:H14"/>
    <mergeCell ref="B20:H20"/>
    <mergeCell ref="B22:H22"/>
    <mergeCell ref="H18:H19"/>
  </mergeCells>
  <pageMargins left="0.11811023622047245" right="0.11811023622047245" top="0.39370078740157483" bottom="0.15748031496062992" header="0" footer="0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Прил. 5</vt:lpstr>
      <vt:lpstr>Прил. 7</vt:lpstr>
      <vt:lpstr>Прил. 2</vt:lpstr>
      <vt:lpstr>'Прил. 5'!Заголовки_для_печати</vt:lpstr>
      <vt:lpstr>'Прил. 7'!Заголовки_для_печати</vt:lpstr>
      <vt:lpstr>'Прил. 2'!Область_печати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2022-07-06T01:29:24Z</cp:lastPrinted>
  <dcterms:created xsi:type="dcterms:W3CDTF">2015-12-01T03:34:08Z</dcterms:created>
  <dcterms:modified xsi:type="dcterms:W3CDTF">2022-07-06T01:30:56Z</dcterms:modified>
</cp:coreProperties>
</file>